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01\work1$\Управление сметно-договорной работы\!!! СМЕТЫ _ПО ОБЪЕКТАМ\7. КЛ_Ока-Севрюково\"/>
    </mc:Choice>
  </mc:AlternateContent>
  <bookViews>
    <workbookView xWindow="0" yWindow="0" windowWidth="27840" windowHeight="16965"/>
  </bookViews>
  <sheets>
    <sheet name="ЛСР-07-01-01" sheetId="7" r:id="rId1"/>
    <sheet name="RV_DATA" sheetId="9" state="hidden" r:id="rId2"/>
    <sheet name="Расчет стоимости ресурсов" sheetId="8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'ЛСР-07-01-01'!$51:$51</definedName>
    <definedName name="_xlnm.Print_Titles" localSheetId="2">'Расчет стоимости ресурсов'!$5:$8</definedName>
    <definedName name="_xlnm.Print_Area" localSheetId="0">'ЛСР-07-01-01'!$A$1:$L$249</definedName>
    <definedName name="_xlnm.Print_Area" localSheetId="2">'Расчет стоимости ресурсов'!$A$1:$F$13</definedName>
  </definedNames>
  <calcPr calcId="162913"/>
</workbook>
</file>

<file path=xl/calcChain.xml><?xml version="1.0" encoding="utf-8"?>
<calcChain xmlns="http://schemas.openxmlformats.org/spreadsheetml/2006/main">
  <c r="E11" i="8" l="1"/>
  <c r="D11" i="8"/>
  <c r="A4" i="8"/>
  <c r="A2" i="8"/>
  <c r="Z9" i="9"/>
  <c r="S9" i="9"/>
  <c r="T9" i="9" s="1"/>
  <c r="P9" i="9"/>
  <c r="R9" i="9" s="1"/>
  <c r="O9" i="9"/>
  <c r="F11" i="8" s="1"/>
  <c r="N9" i="9"/>
  <c r="K9" i="9"/>
  <c r="M9" i="9" s="1"/>
  <c r="I9" i="9"/>
  <c r="H9" i="9"/>
  <c r="G9" i="9"/>
  <c r="F9" i="9"/>
  <c r="E9" i="9"/>
  <c r="D9" i="9"/>
  <c r="A9" i="9"/>
  <c r="Z8" i="9"/>
  <c r="S8" i="9"/>
  <c r="T8" i="9" s="1"/>
  <c r="P8" i="9"/>
  <c r="R8" i="9" s="1"/>
  <c r="N8" i="9"/>
  <c r="E10" i="8" s="1"/>
  <c r="M8" i="9"/>
  <c r="K8" i="9"/>
  <c r="I8" i="9"/>
  <c r="D10" i="8" s="1"/>
  <c r="H8" i="9"/>
  <c r="G8" i="9"/>
  <c r="F8" i="9"/>
  <c r="E8" i="9"/>
  <c r="D8" i="9"/>
  <c r="A8" i="9"/>
  <c r="G7" i="9"/>
  <c r="A7" i="9"/>
  <c r="G6" i="9"/>
  <c r="A6" i="9"/>
  <c r="H247" i="7"/>
  <c r="H244" i="7"/>
  <c r="C247" i="7"/>
  <c r="C244" i="7"/>
  <c r="C43" i="7"/>
  <c r="L238" i="7"/>
  <c r="L237" i="7"/>
  <c r="L234" i="7"/>
  <c r="L233" i="7"/>
  <c r="L231" i="7" s="1"/>
  <c r="L227" i="7"/>
  <c r="L226" i="7"/>
  <c r="L222" i="7"/>
  <c r="L210" i="7"/>
  <c r="L209" i="7"/>
  <c r="L208" i="7"/>
  <c r="L207" i="7"/>
  <c r="L206" i="7"/>
  <c r="L205" i="7"/>
  <c r="L203" i="7" s="1"/>
  <c r="L202" i="7"/>
  <c r="L201" i="7"/>
  <c r="L199" i="7"/>
  <c r="L197" i="7" s="1"/>
  <c r="L196" i="7"/>
  <c r="L194" i="7" s="1"/>
  <c r="L191" i="7"/>
  <c r="L190" i="7"/>
  <c r="L189" i="7"/>
  <c r="L184" i="7"/>
  <c r="L183" i="7"/>
  <c r="L181" i="7" s="1"/>
  <c r="L179" i="7"/>
  <c r="L178" i="7"/>
  <c r="L177" i="7"/>
  <c r="L176" i="7"/>
  <c r="L172" i="7"/>
  <c r="L175" i="7"/>
  <c r="L174" i="7"/>
  <c r="L171" i="7"/>
  <c r="L166" i="7" s="1"/>
  <c r="L170" i="7"/>
  <c r="L168" i="7"/>
  <c r="L165" i="7"/>
  <c r="L163" i="7" s="1"/>
  <c r="L161" i="7" s="1"/>
  <c r="L156" i="7"/>
  <c r="L155" i="7"/>
  <c r="L151" i="7"/>
  <c r="L134" i="7"/>
  <c r="L133" i="7"/>
  <c r="L130" i="7"/>
  <c r="L129" i="7"/>
  <c r="L127" i="7"/>
  <c r="L126" i="7"/>
  <c r="L124" i="7" s="1"/>
  <c r="L120" i="7"/>
  <c r="L119" i="7"/>
  <c r="L115" i="7"/>
  <c r="AW105" i="7"/>
  <c r="AE105" i="7"/>
  <c r="AD105" i="7"/>
  <c r="G104" i="7"/>
  <c r="E104" i="7"/>
  <c r="G103" i="7"/>
  <c r="E103" i="7"/>
  <c r="BA101" i="7"/>
  <c r="AZ101" i="7"/>
  <c r="AE101" i="7"/>
  <c r="AD101" i="7"/>
  <c r="L101" i="7"/>
  <c r="AW101" i="7" s="1"/>
  <c r="I101" i="7"/>
  <c r="H101" i="7"/>
  <c r="J101" i="7" s="1"/>
  <c r="E101" i="7"/>
  <c r="G101" i="7"/>
  <c r="D101" i="7"/>
  <c r="C101" i="7"/>
  <c r="B101" i="7"/>
  <c r="L99" i="7"/>
  <c r="J99" i="7"/>
  <c r="E99" i="7"/>
  <c r="G99" i="7" s="1"/>
  <c r="L98" i="7"/>
  <c r="J98" i="7"/>
  <c r="G98" i="7"/>
  <c r="L97" i="7"/>
  <c r="L94" i="7" s="1"/>
  <c r="J97" i="7"/>
  <c r="E97" i="7"/>
  <c r="G97" i="7" s="1"/>
  <c r="L96" i="7"/>
  <c r="J96" i="7"/>
  <c r="G96" i="7"/>
  <c r="L95" i="7"/>
  <c r="J95" i="7"/>
  <c r="G95" i="7"/>
  <c r="L92" i="7"/>
  <c r="L91" i="7" s="1"/>
  <c r="J92" i="7"/>
  <c r="G92" i="7"/>
  <c r="C90" i="7"/>
  <c r="E89" i="7"/>
  <c r="G89" i="7"/>
  <c r="D89" i="7"/>
  <c r="C89" i="7"/>
  <c r="AW88" i="7"/>
  <c r="AT88" i="7"/>
  <c r="L85" i="7" s="1"/>
  <c r="AR88" i="7"/>
  <c r="AE88" i="7"/>
  <c r="AD88" i="7"/>
  <c r="G87" i="7"/>
  <c r="E87" i="7"/>
  <c r="G86" i="7"/>
  <c r="E86" i="7"/>
  <c r="BA84" i="7"/>
  <c r="AZ84" i="7"/>
  <c r="AE84" i="7"/>
  <c r="AD84" i="7"/>
  <c r="L84" i="7"/>
  <c r="AW84" i="7" s="1"/>
  <c r="I84" i="7"/>
  <c r="H84" i="7"/>
  <c r="J84" i="7" s="1"/>
  <c r="E84" i="7"/>
  <c r="G84" i="7"/>
  <c r="D84" i="7"/>
  <c r="C84" i="7"/>
  <c r="B84" i="7"/>
  <c r="L79" i="7"/>
  <c r="L78" i="7" s="1"/>
  <c r="L82" i="7"/>
  <c r="J82" i="7"/>
  <c r="E82" i="7"/>
  <c r="G82" i="7" s="1"/>
  <c r="L81" i="7"/>
  <c r="J81" i="7"/>
  <c r="I81" i="7"/>
  <c r="H81" i="7"/>
  <c r="G81" i="7"/>
  <c r="L80" i="7"/>
  <c r="I80" i="7"/>
  <c r="H80" i="7"/>
  <c r="J80" i="7" s="1"/>
  <c r="G80" i="7"/>
  <c r="E77" i="7"/>
  <c r="G77" i="7"/>
  <c r="D77" i="7"/>
  <c r="C77" i="7"/>
  <c r="AW76" i="7"/>
  <c r="AT76" i="7"/>
  <c r="AO76" i="7"/>
  <c r="AE76" i="7"/>
  <c r="AD76" i="7"/>
  <c r="G75" i="7"/>
  <c r="E75" i="7"/>
  <c r="G74" i="7"/>
  <c r="E74" i="7"/>
  <c r="L71" i="7"/>
  <c r="L70" i="7" s="1"/>
  <c r="J71" i="7"/>
  <c r="G71" i="7"/>
  <c r="C69" i="7"/>
  <c r="E68" i="7"/>
  <c r="G68" i="7"/>
  <c r="D68" i="7"/>
  <c r="C68" i="7"/>
  <c r="AW67" i="7"/>
  <c r="AE67" i="7"/>
  <c r="AD67" i="7"/>
  <c r="G66" i="7"/>
  <c r="E66" i="7"/>
  <c r="G65" i="7"/>
  <c r="E65" i="7"/>
  <c r="L62" i="7"/>
  <c r="L59" i="7" s="1"/>
  <c r="J62" i="7"/>
  <c r="G62" i="7"/>
  <c r="E62" i="7"/>
  <c r="L61" i="7"/>
  <c r="I61" i="7"/>
  <c r="J61" i="7" s="1"/>
  <c r="H61" i="7"/>
  <c r="G61" i="7"/>
  <c r="L60" i="7"/>
  <c r="I60" i="7"/>
  <c r="H60" i="7"/>
  <c r="J60" i="7" s="1"/>
  <c r="G60" i="7"/>
  <c r="L57" i="7"/>
  <c r="L56" i="7" s="1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L72" i="7" l="1"/>
  <c r="AR76" i="7"/>
  <c r="L73" i="7" s="1"/>
  <c r="AR105" i="7"/>
  <c r="L102" i="7" s="1"/>
  <c r="AT67" i="7"/>
  <c r="L58" i="7"/>
  <c r="AO67" i="7" s="1"/>
  <c r="L192" i="7"/>
  <c r="L186" i="7"/>
  <c r="L235" i="7" s="1"/>
  <c r="AO88" i="7"/>
  <c r="L83" i="7"/>
  <c r="L93" i="7"/>
  <c r="AO105" i="7" s="1"/>
  <c r="AT105" i="7"/>
  <c r="AR67" i="7"/>
  <c r="L225" i="7"/>
  <c r="L223" i="7" s="1"/>
  <c r="L154" i="7"/>
  <c r="L152" i="7" s="1"/>
  <c r="O8" i="9"/>
  <c r="F10" i="8" s="1"/>
  <c r="E12" i="8" s="1"/>
  <c r="AN101" i="7"/>
  <c r="L118" i="7"/>
  <c r="L116" i="7" s="1"/>
  <c r="AN8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" i="3"/>
  <c r="Y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A3" i="3"/>
  <c r="Y3" i="3"/>
  <c r="CX3" i="3" s="1"/>
  <c r="CW3" i="3"/>
  <c r="V28" i="1" s="1"/>
  <c r="G59" i="7" s="1"/>
  <c r="CY3" i="3"/>
  <c r="CZ3" i="3"/>
  <c r="DA3" i="3"/>
  <c r="DB3" i="3"/>
  <c r="DC3" i="3"/>
  <c r="A4" i="3"/>
  <c r="Y4" i="3"/>
  <c r="CW4" i="3"/>
  <c r="CX4" i="3"/>
  <c r="CY4" i="3"/>
  <c r="CZ4" i="3"/>
  <c r="DB4" i="3" s="1"/>
  <c r="DA4" i="3"/>
  <c r="DC4" i="3"/>
  <c r="DH4" i="3"/>
  <c r="A5" i="3"/>
  <c r="Y5" i="3"/>
  <c r="CY5" i="3"/>
  <c r="CZ5" i="3"/>
  <c r="DA5" i="3"/>
  <c r="DB5" i="3"/>
  <c r="DC5" i="3"/>
  <c r="A6" i="3"/>
  <c r="Y6" i="3"/>
  <c r="CX6" i="3" s="1"/>
  <c r="CU6" i="3"/>
  <c r="CY6" i="3"/>
  <c r="CZ6" i="3"/>
  <c r="DA6" i="3"/>
  <c r="DB6" i="3"/>
  <c r="DC6" i="3"/>
  <c r="DH6" i="3"/>
  <c r="R30" i="1" s="1"/>
  <c r="DI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X12" i="3" s="1"/>
  <c r="CU12" i="3"/>
  <c r="CV12" i="3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W14" i="3" s="1"/>
  <c r="CY14" i="3"/>
  <c r="CZ14" i="3"/>
  <c r="DB14" i="3" s="1"/>
  <c r="DA14" i="3"/>
  <c r="DC14" i="3"/>
  <c r="A15" i="3"/>
  <c r="Y15" i="3"/>
  <c r="CW15" i="3"/>
  <c r="CX15" i="3"/>
  <c r="DF15" i="3" s="1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X17" i="3"/>
  <c r="DF17" i="3" s="1"/>
  <c r="CY17" i="3"/>
  <c r="CZ17" i="3"/>
  <c r="DB17" i="3" s="1"/>
  <c r="DA17" i="3"/>
  <c r="DC17" i="3"/>
  <c r="DI17" i="3"/>
  <c r="DJ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C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G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T28" i="1"/>
  <c r="AC28" i="1"/>
  <c r="AE28" i="1"/>
  <c r="AD28" i="1" s="1"/>
  <c r="AF28" i="1"/>
  <c r="AG28" i="1"/>
  <c r="CU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/>
  <c r="GX28" i="1" s="1"/>
  <c r="I29" i="1"/>
  <c r="P29" i="1" s="1"/>
  <c r="AC29" i="1"/>
  <c r="AE29" i="1"/>
  <c r="AD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CR29" i="1"/>
  <c r="CS29" i="1"/>
  <c r="R29" i="1" s="1"/>
  <c r="CT29" i="1"/>
  <c r="S29" i="1" s="1"/>
  <c r="GL29" i="1"/>
  <c r="GO29" i="1"/>
  <c r="GP29" i="1"/>
  <c r="GV29" i="1"/>
  <c r="HC29" i="1" s="1"/>
  <c r="GX29" i="1"/>
  <c r="C30" i="1"/>
  <c r="D30" i="1"/>
  <c r="I30" i="1"/>
  <c r="I31" i="1" s="1"/>
  <c r="U31" i="1" s="1"/>
  <c r="K30" i="1"/>
  <c r="V30" i="1"/>
  <c r="W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GL30" i="1"/>
  <c r="GO30" i="1"/>
  <c r="GP30" i="1"/>
  <c r="GV30" i="1"/>
  <c r="HC30" i="1"/>
  <c r="GX30" i="1" s="1"/>
  <c r="T31" i="1"/>
  <c r="AC31" i="1"/>
  <c r="AD31" i="1"/>
  <c r="AE31" i="1"/>
  <c r="AF31" i="1"/>
  <c r="AG31" i="1"/>
  <c r="AH31" i="1"/>
  <c r="AI31" i="1"/>
  <c r="CW31" i="1" s="1"/>
  <c r="V31" i="1" s="1"/>
  <c r="AJ31" i="1"/>
  <c r="CX31" i="1" s="1"/>
  <c r="W31" i="1" s="1"/>
  <c r="CQ31" i="1"/>
  <c r="P31" i="1" s="1"/>
  <c r="CR31" i="1"/>
  <c r="Q31" i="1" s="1"/>
  <c r="CS31" i="1"/>
  <c r="R31" i="1" s="1"/>
  <c r="CT31" i="1"/>
  <c r="S31" i="1" s="1"/>
  <c r="CU31" i="1"/>
  <c r="CV31" i="1"/>
  <c r="GL31" i="1"/>
  <c r="GO31" i="1"/>
  <c r="GP31" i="1"/>
  <c r="GV31" i="1"/>
  <c r="HC31" i="1" s="1"/>
  <c r="C32" i="1"/>
  <c r="D32" i="1"/>
  <c r="I32" i="1"/>
  <c r="K32" i="1"/>
  <c r="U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 s="1"/>
  <c r="GX32" i="1"/>
  <c r="AC33" i="1"/>
  <c r="AD33" i="1"/>
  <c r="AB33" i="1" s="1"/>
  <c r="AE33" i="1"/>
  <c r="AF33" i="1"/>
  <c r="AG33" i="1"/>
  <c r="AH33" i="1"/>
  <c r="AI33" i="1"/>
  <c r="CW33" i="1" s="1"/>
  <c r="AJ33" i="1"/>
  <c r="CX33" i="1" s="1"/>
  <c r="CQ33" i="1"/>
  <c r="CR33" i="1"/>
  <c r="CS33" i="1"/>
  <c r="CT33" i="1"/>
  <c r="CU33" i="1"/>
  <c r="CV33" i="1"/>
  <c r="GL33" i="1"/>
  <c r="GO33" i="1"/>
  <c r="GP33" i="1"/>
  <c r="GV33" i="1"/>
  <c r="HC33" i="1"/>
  <c r="C34" i="1"/>
  <c r="D34" i="1"/>
  <c r="I34" i="1"/>
  <c r="K34" i="1"/>
  <c r="T34" i="1"/>
  <c r="U34" i="1"/>
  <c r="G91" i="7" s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CV34" i="1"/>
  <c r="CW34" i="1"/>
  <c r="GL34" i="1"/>
  <c r="GO34" i="1"/>
  <c r="GP34" i="1"/>
  <c r="GV34" i="1"/>
  <c r="HC34" i="1" s="1"/>
  <c r="GX34" i="1" s="1"/>
  <c r="I35" i="1"/>
  <c r="R35" i="1" s="1"/>
  <c r="P35" i="1"/>
  <c r="CP35" i="1" s="1"/>
  <c r="O35" i="1" s="1"/>
  <c r="Q35" i="1"/>
  <c r="S35" i="1"/>
  <c r="AC35" i="1"/>
  <c r="AE35" i="1"/>
  <c r="AD35" i="1" s="1"/>
  <c r="AB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U35" i="1" s="1"/>
  <c r="CW35" i="1"/>
  <c r="V35" i="1" s="1"/>
  <c r="GL35" i="1"/>
  <c r="GO35" i="1"/>
  <c r="GP35" i="1"/>
  <c r="GV35" i="1"/>
  <c r="HC35" i="1" s="1"/>
  <c r="GX35" i="1" s="1"/>
  <c r="B37" i="1"/>
  <c r="B26" i="1" s="1"/>
  <c r="C37" i="1"/>
  <c r="C26" i="1" s="1"/>
  <c r="D37" i="1"/>
  <c r="F37" i="1"/>
  <c r="G37" i="1"/>
  <c r="AP37" i="1"/>
  <c r="AP67" i="1" s="1"/>
  <c r="AP97" i="1" s="1"/>
  <c r="BB37" i="1"/>
  <c r="BB67" i="1" s="1"/>
  <c r="BC37" i="1"/>
  <c r="BC67" i="1" s="1"/>
  <c r="BC97" i="1" s="1"/>
  <c r="BD37" i="1"/>
  <c r="BX37" i="1"/>
  <c r="AO37" i="1" s="1"/>
  <c r="AO26" i="1" s="1"/>
  <c r="BY37" i="1"/>
  <c r="CK37" i="1"/>
  <c r="CL37" i="1"/>
  <c r="CM37" i="1"/>
  <c r="CM26" i="1" s="1"/>
  <c r="F46" i="1"/>
  <c r="F50" i="1"/>
  <c r="F53" i="1"/>
  <c r="B67" i="1"/>
  <c r="B22" i="1" s="1"/>
  <c r="C67" i="1"/>
  <c r="C22" i="1" s="1"/>
  <c r="D67" i="1"/>
  <c r="D22" i="1" s="1"/>
  <c r="F67" i="1"/>
  <c r="F22" i="1" s="1"/>
  <c r="G67" i="1"/>
  <c r="G22" i="1" s="1"/>
  <c r="F76" i="1"/>
  <c r="G16" i="2" s="1"/>
  <c r="F83" i="1"/>
  <c r="B97" i="1"/>
  <c r="B18" i="1" s="1"/>
  <c r="C97" i="1"/>
  <c r="C18" i="1" s="1"/>
  <c r="D97" i="1"/>
  <c r="D18" i="1" s="1"/>
  <c r="F97" i="1"/>
  <c r="F18" i="1" s="1"/>
  <c r="G97" i="1"/>
  <c r="G18" i="1" s="1"/>
  <c r="F12" i="6"/>
  <c r="G12" i="6"/>
  <c r="AB28" i="1" l="1"/>
  <c r="L148" i="7"/>
  <c r="L219" i="7"/>
  <c r="L112" i="7"/>
  <c r="L150" i="7"/>
  <c r="L221" i="7"/>
  <c r="L114" i="7"/>
  <c r="K40" i="7"/>
  <c r="L63" i="7"/>
  <c r="L100" i="7"/>
  <c r="L145" i="7"/>
  <c r="L216" i="7"/>
  <c r="L109" i="7"/>
  <c r="L157" i="7"/>
  <c r="L64" i="7"/>
  <c r="K39" i="7"/>
  <c r="L228" i="7"/>
  <c r="L121" i="7"/>
  <c r="AB30" i="1"/>
  <c r="AB34" i="1"/>
  <c r="CZ31" i="1"/>
  <c r="Y31" i="1" s="1"/>
  <c r="CY31" i="1"/>
  <c r="X31" i="1" s="1"/>
  <c r="CP29" i="1"/>
  <c r="O29" i="1" s="1"/>
  <c r="BB97" i="1"/>
  <c r="BB22" i="1"/>
  <c r="F80" i="1"/>
  <c r="DF3" i="3"/>
  <c r="DI3" i="3"/>
  <c r="DG3" i="3"/>
  <c r="DH3" i="3"/>
  <c r="S30" i="1"/>
  <c r="DJ6" i="3"/>
  <c r="DH12" i="3"/>
  <c r="DI12" i="3"/>
  <c r="DG12" i="3"/>
  <c r="AP18" i="1"/>
  <c r="F106" i="1"/>
  <c r="AB32" i="1"/>
  <c r="CY35" i="1"/>
  <c r="X35" i="1" s="1"/>
  <c r="GM35" i="1" s="1"/>
  <c r="GN35" i="1" s="1"/>
  <c r="CZ35" i="1"/>
  <c r="Y35" i="1" s="1"/>
  <c r="AB29" i="1"/>
  <c r="DG4" i="3"/>
  <c r="DJ4" i="3" s="1"/>
  <c r="DF4" i="3"/>
  <c r="DI4" i="3"/>
  <c r="DI2" i="3"/>
  <c r="DJ2" i="3" s="1"/>
  <c r="DF2" i="3"/>
  <c r="DG2" i="3"/>
  <c r="DH2" i="3"/>
  <c r="CW16" i="3"/>
  <c r="V34" i="1" s="1"/>
  <c r="G94" i="7" s="1"/>
  <c r="CX16" i="3"/>
  <c r="S33" i="1"/>
  <c r="DF13" i="3"/>
  <c r="DG13" i="3"/>
  <c r="DH13" i="3"/>
  <c r="DI13" i="3"/>
  <c r="DJ13" i="3" s="1"/>
  <c r="CW9" i="3"/>
  <c r="CX9" i="3"/>
  <c r="CX11" i="3"/>
  <c r="I33" i="1"/>
  <c r="CP31" i="1"/>
  <c r="O31" i="1" s="1"/>
  <c r="GM31" i="1" s="1"/>
  <c r="GN31" i="1" s="1"/>
  <c r="T33" i="1"/>
  <c r="AG37" i="1" s="1"/>
  <c r="CD37" i="1"/>
  <c r="AP22" i="1"/>
  <c r="DF12" i="3"/>
  <c r="DG6" i="3"/>
  <c r="Q30" i="1" s="1"/>
  <c r="DF6" i="3"/>
  <c r="P30" i="1" s="1"/>
  <c r="AB31" i="1"/>
  <c r="CC37" i="1"/>
  <c r="CX8" i="3"/>
  <c r="GX31" i="1"/>
  <c r="AO67" i="1"/>
  <c r="F41" i="1"/>
  <c r="CY29" i="1"/>
  <c r="X29" i="1" s="1"/>
  <c r="CZ29" i="1"/>
  <c r="Y29" i="1" s="1"/>
  <c r="BD67" i="1"/>
  <c r="BD26" i="1"/>
  <c r="F62" i="1"/>
  <c r="BZ37" i="1"/>
  <c r="CX10" i="3"/>
  <c r="CW10" i="3"/>
  <c r="F113" i="1"/>
  <c r="BC18" i="1"/>
  <c r="GX33" i="1"/>
  <c r="CJ37" i="1" s="1"/>
  <c r="Q29" i="1"/>
  <c r="AP26" i="1"/>
  <c r="CV6" i="3"/>
  <c r="U30" i="1" s="1"/>
  <c r="G70" i="7" s="1"/>
  <c r="DH17" i="3"/>
  <c r="DG17" i="3"/>
  <c r="CX7" i="3"/>
  <c r="BC26" i="1"/>
  <c r="DI15" i="3"/>
  <c r="DH15" i="3"/>
  <c r="DG15" i="3"/>
  <c r="DJ15" i="3" s="1"/>
  <c r="CX5" i="3"/>
  <c r="CX1" i="3"/>
  <c r="CV1" i="3"/>
  <c r="U28" i="1" s="1"/>
  <c r="G56" i="7" s="1"/>
  <c r="CX14" i="3"/>
  <c r="L217" i="7" l="1"/>
  <c r="L214" i="7" s="1"/>
  <c r="L110" i="7"/>
  <c r="L107" i="7" s="1"/>
  <c r="L146" i="7"/>
  <c r="L143" i="7" s="1"/>
  <c r="BA37" i="1"/>
  <c r="CJ26" i="1"/>
  <c r="T37" i="1"/>
  <c r="AG26" i="1"/>
  <c r="DG16" i="3"/>
  <c r="DH16" i="3"/>
  <c r="DF16" i="3"/>
  <c r="DI16" i="3"/>
  <c r="DF10" i="3"/>
  <c r="DG10" i="3"/>
  <c r="DH10" i="3"/>
  <c r="DI10" i="3"/>
  <c r="AT37" i="1"/>
  <c r="CC26" i="1"/>
  <c r="CI37" i="1"/>
  <c r="BZ26" i="1"/>
  <c r="AQ37" i="1"/>
  <c r="CG37" i="1"/>
  <c r="DF7" i="3"/>
  <c r="DJ7" i="3" s="1"/>
  <c r="DG7" i="3"/>
  <c r="DH7" i="3"/>
  <c r="DI7" i="3"/>
  <c r="DF14" i="3"/>
  <c r="P34" i="1" s="1"/>
  <c r="DI14" i="3"/>
  <c r="DG14" i="3"/>
  <c r="DH14" i="3"/>
  <c r="R34" i="1" s="1"/>
  <c r="P33" i="1"/>
  <c r="Q33" i="1"/>
  <c r="F71" i="1"/>
  <c r="AO22" i="1"/>
  <c r="AO97" i="1"/>
  <c r="CY30" i="1"/>
  <c r="X30" i="1" s="1"/>
  <c r="AZ76" i="7" s="1"/>
  <c r="L74" i="7" s="1"/>
  <c r="CZ30" i="1"/>
  <c r="Y30" i="1" s="1"/>
  <c r="BA76" i="7" s="1"/>
  <c r="L75" i="7" s="1"/>
  <c r="DG5" i="3"/>
  <c r="DH5" i="3"/>
  <c r="DI5" i="3"/>
  <c r="DF5" i="3"/>
  <c r="DJ5" i="3" s="1"/>
  <c r="DJ3" i="3"/>
  <c r="V32" i="1"/>
  <c r="G79" i="7" s="1"/>
  <c r="GM29" i="1"/>
  <c r="GN29" i="1" s="1"/>
  <c r="DJ12" i="3"/>
  <c r="S34" i="1"/>
  <c r="CP30" i="1"/>
  <c r="O30" i="1" s="1"/>
  <c r="AH37" i="1"/>
  <c r="DG1" i="3"/>
  <c r="Q28" i="1" s="1"/>
  <c r="DH1" i="3"/>
  <c r="R28" i="1" s="1"/>
  <c r="DI1" i="3"/>
  <c r="DF1" i="3"/>
  <c r="P28" i="1" s="1"/>
  <c r="CD26" i="1"/>
  <c r="AU37" i="1"/>
  <c r="BD97" i="1"/>
  <c r="BD22" i="1"/>
  <c r="F92" i="1"/>
  <c r="DH11" i="3"/>
  <c r="DF11" i="3"/>
  <c r="DJ11" i="3" s="1"/>
  <c r="DI11" i="3"/>
  <c r="DG11" i="3"/>
  <c r="DF9" i="3"/>
  <c r="DG9" i="3"/>
  <c r="DH9" i="3"/>
  <c r="DI9" i="3"/>
  <c r="U33" i="1"/>
  <c r="F110" i="1"/>
  <c r="BB18" i="1"/>
  <c r="V33" i="1"/>
  <c r="R33" i="1"/>
  <c r="CY33" i="1" s="1"/>
  <c r="X33" i="1" s="1"/>
  <c r="W33" i="1"/>
  <c r="AJ37" i="1" s="1"/>
  <c r="DG8" i="3"/>
  <c r="Q32" i="1" s="1"/>
  <c r="DF8" i="3"/>
  <c r="DI8" i="3"/>
  <c r="DH8" i="3"/>
  <c r="K76" i="7" l="1"/>
  <c r="I76" i="7" s="1"/>
  <c r="AN76" i="7"/>
  <c r="AT26" i="1"/>
  <c r="F55" i="1"/>
  <c r="AT67" i="1"/>
  <c r="GM30" i="1"/>
  <c r="GN30" i="1" s="1"/>
  <c r="AU26" i="1"/>
  <c r="AU67" i="1"/>
  <c r="F56" i="1"/>
  <c r="DJ9" i="3"/>
  <c r="AQ26" i="1"/>
  <c r="AQ67" i="1"/>
  <c r="F47" i="1"/>
  <c r="AO18" i="1"/>
  <c r="F101" i="1"/>
  <c r="DJ10" i="3"/>
  <c r="DJ14" i="3"/>
  <c r="R32" i="1"/>
  <c r="AE37" i="1" s="1"/>
  <c r="T26" i="1"/>
  <c r="T67" i="1"/>
  <c r="F58" i="1"/>
  <c r="AZ37" i="1"/>
  <c r="CI26" i="1"/>
  <c r="CP33" i="1"/>
  <c r="O33" i="1" s="1"/>
  <c r="DJ16" i="3"/>
  <c r="Q34" i="1"/>
  <c r="CP34" i="1" s="1"/>
  <c r="O34" i="1" s="1"/>
  <c r="CZ33" i="1"/>
  <c r="Y33" i="1" s="1"/>
  <c r="DJ8" i="3"/>
  <c r="S32" i="1"/>
  <c r="W37" i="1"/>
  <c r="AJ26" i="1"/>
  <c r="S28" i="1"/>
  <c r="DJ1" i="3"/>
  <c r="U37" i="1"/>
  <c r="AH26" i="1"/>
  <c r="CZ34" i="1"/>
  <c r="Y34" i="1" s="1"/>
  <c r="BA105" i="7" s="1"/>
  <c r="L104" i="7" s="1"/>
  <c r="CY34" i="1"/>
  <c r="X34" i="1" s="1"/>
  <c r="AZ105" i="7" s="1"/>
  <c r="L103" i="7" s="1"/>
  <c r="AI37" i="1"/>
  <c r="P32" i="1"/>
  <c r="BD18" i="1"/>
  <c r="F122" i="1"/>
  <c r="CG26" i="1"/>
  <c r="AX37" i="1"/>
  <c r="BA26" i="1"/>
  <c r="F57" i="1"/>
  <c r="BA67" i="1"/>
  <c r="AN105" i="7" l="1"/>
  <c r="K105" i="7"/>
  <c r="I105" i="7" s="1"/>
  <c r="GM34" i="1"/>
  <c r="GN34" i="1" s="1"/>
  <c r="R37" i="1"/>
  <c r="AE26" i="1"/>
  <c r="CZ32" i="1"/>
  <c r="Y32" i="1" s="1"/>
  <c r="BA88" i="7" s="1"/>
  <c r="L87" i="7" s="1"/>
  <c r="CY32" i="1"/>
  <c r="X32" i="1" s="1"/>
  <c r="AZ88" i="7" s="1"/>
  <c r="L86" i="7" s="1"/>
  <c r="GM33" i="1"/>
  <c r="GN33" i="1" s="1"/>
  <c r="F85" i="1"/>
  <c r="AT97" i="1"/>
  <c r="AT22" i="1"/>
  <c r="F77" i="1"/>
  <c r="AQ22" i="1"/>
  <c r="AQ97" i="1"/>
  <c r="F44" i="1"/>
  <c r="AX26" i="1"/>
  <c r="AX67" i="1"/>
  <c r="F86" i="1"/>
  <c r="AU22" i="1"/>
  <c r="AU97" i="1"/>
  <c r="F48" i="1"/>
  <c r="AZ67" i="1"/>
  <c r="AZ26" i="1"/>
  <c r="V37" i="1"/>
  <c r="AI26" i="1"/>
  <c r="CZ28" i="1"/>
  <c r="Y28" i="1" s="1"/>
  <c r="AF37" i="1"/>
  <c r="CY28" i="1"/>
  <c r="X28" i="1" s="1"/>
  <c r="F61" i="1"/>
  <c r="W67" i="1"/>
  <c r="W26" i="1"/>
  <c r="F87" i="1"/>
  <c r="BA97" i="1"/>
  <c r="BA22" i="1"/>
  <c r="AD37" i="1"/>
  <c r="CP32" i="1"/>
  <c r="O32" i="1" s="1"/>
  <c r="GM32" i="1" s="1"/>
  <c r="GN32" i="1" s="1"/>
  <c r="T97" i="1"/>
  <c r="F88" i="1"/>
  <c r="T22" i="1"/>
  <c r="CP28" i="1"/>
  <c r="O28" i="1" s="1"/>
  <c r="AC37" i="1"/>
  <c r="U26" i="1"/>
  <c r="F59" i="1"/>
  <c r="G135" i="7" s="1"/>
  <c r="U67" i="1"/>
  <c r="AK37" i="1" l="1"/>
  <c r="AZ67" i="7"/>
  <c r="AL37" i="1"/>
  <c r="BA67" i="7"/>
  <c r="H16" i="2"/>
  <c r="C44" i="7"/>
  <c r="F16" i="2"/>
  <c r="C42" i="7"/>
  <c r="K88" i="7"/>
  <c r="I88" i="7" s="1"/>
  <c r="AN88" i="7"/>
  <c r="T18" i="1"/>
  <c r="F118" i="1"/>
  <c r="W97" i="1"/>
  <c r="W22" i="1"/>
  <c r="F91" i="1"/>
  <c r="AD26" i="1"/>
  <c r="Q37" i="1"/>
  <c r="F89" i="1"/>
  <c r="U22" i="1"/>
  <c r="U97" i="1"/>
  <c r="AF26" i="1"/>
  <c r="S37" i="1"/>
  <c r="AU18" i="1"/>
  <c r="F116" i="1"/>
  <c r="AX97" i="1"/>
  <c r="AX22" i="1"/>
  <c r="F74" i="1"/>
  <c r="F117" i="1"/>
  <c r="BA18" i="1"/>
  <c r="F107" i="1"/>
  <c r="AQ18" i="1"/>
  <c r="X37" i="1"/>
  <c r="AK26" i="1"/>
  <c r="AT18" i="1"/>
  <c r="F115" i="1"/>
  <c r="AL26" i="1"/>
  <c r="Y37" i="1"/>
  <c r="F60" i="1"/>
  <c r="G136" i="7" s="1"/>
  <c r="V67" i="1"/>
  <c r="V26" i="1"/>
  <c r="AC26" i="1"/>
  <c r="CE37" i="1"/>
  <c r="CF37" i="1"/>
  <c r="P37" i="1"/>
  <c r="CH37" i="1"/>
  <c r="GM28" i="1"/>
  <c r="AB37" i="1"/>
  <c r="AZ97" i="1"/>
  <c r="F78" i="1"/>
  <c r="AZ22" i="1"/>
  <c r="R67" i="1"/>
  <c r="R26" i="1"/>
  <c r="F51" i="1"/>
  <c r="K41" i="7" l="1"/>
  <c r="G239" i="7"/>
  <c r="L159" i="7"/>
  <c r="L230" i="7"/>
  <c r="L123" i="7"/>
  <c r="L66" i="7"/>
  <c r="L158" i="7"/>
  <c r="L141" i="7" s="1"/>
  <c r="L212" i="7" s="1"/>
  <c r="L122" i="7"/>
  <c r="L229" i="7"/>
  <c r="L65" i="7"/>
  <c r="CH26" i="1"/>
  <c r="AY37" i="1"/>
  <c r="F90" i="1"/>
  <c r="V97" i="1"/>
  <c r="V22" i="1"/>
  <c r="Y26" i="1"/>
  <c r="Y67" i="1"/>
  <c r="F64" i="1"/>
  <c r="P67" i="1"/>
  <c r="P26" i="1"/>
  <c r="F40" i="1"/>
  <c r="CF26" i="1"/>
  <c r="AW37" i="1"/>
  <c r="CE26" i="1"/>
  <c r="AV37" i="1"/>
  <c r="Q26" i="1"/>
  <c r="Q67" i="1"/>
  <c r="F49" i="1"/>
  <c r="R97" i="1"/>
  <c r="R22" i="1"/>
  <c r="F81" i="1"/>
  <c r="X67" i="1"/>
  <c r="X26" i="1"/>
  <c r="F63" i="1"/>
  <c r="AZ18" i="1"/>
  <c r="F108" i="1"/>
  <c r="CA37" i="1"/>
  <c r="GN28" i="1"/>
  <c r="CB37" i="1" s="1"/>
  <c r="AX18" i="1"/>
  <c r="F104" i="1"/>
  <c r="F52" i="1"/>
  <c r="S26" i="1"/>
  <c r="S67" i="1"/>
  <c r="U18" i="1"/>
  <c r="F119" i="1"/>
  <c r="W18" i="1"/>
  <c r="F121" i="1"/>
  <c r="AB26" i="1"/>
  <c r="O37" i="1"/>
  <c r="K42" i="7" l="1"/>
  <c r="G240" i="7"/>
  <c r="K67" i="7"/>
  <c r="I67" i="7" s="1"/>
  <c r="AN67" i="7"/>
  <c r="L131" i="7"/>
  <c r="Q97" i="1"/>
  <c r="F79" i="1"/>
  <c r="Q22" i="1"/>
  <c r="F42" i="1"/>
  <c r="AV26" i="1"/>
  <c r="AV67" i="1"/>
  <c r="F43" i="1"/>
  <c r="AW26" i="1"/>
  <c r="AW67" i="1"/>
  <c r="CA26" i="1"/>
  <c r="AR37" i="1"/>
  <c r="Y22" i="1"/>
  <c r="F94" i="1"/>
  <c r="Y97" i="1"/>
  <c r="F120" i="1"/>
  <c r="V18" i="1"/>
  <c r="F45" i="1"/>
  <c r="AY67" i="1"/>
  <c r="AY26" i="1"/>
  <c r="S97" i="1"/>
  <c r="S22" i="1"/>
  <c r="F82" i="1"/>
  <c r="J16" i="2" s="1"/>
  <c r="CB26" i="1"/>
  <c r="AS37" i="1"/>
  <c r="P97" i="1"/>
  <c r="F70" i="1"/>
  <c r="P22" i="1"/>
  <c r="F93" i="1"/>
  <c r="X22" i="1"/>
  <c r="X97" i="1"/>
  <c r="F39" i="1"/>
  <c r="O26" i="1"/>
  <c r="O67" i="1"/>
  <c r="F111" i="1"/>
  <c r="R18" i="1"/>
  <c r="AY97" i="1" l="1"/>
  <c r="AY22" i="1"/>
  <c r="F75" i="1"/>
  <c r="AR26" i="1"/>
  <c r="F65" i="1"/>
  <c r="AR67" i="1"/>
  <c r="F69" i="1"/>
  <c r="O22" i="1"/>
  <c r="O97" i="1"/>
  <c r="F124" i="1"/>
  <c r="Y18" i="1"/>
  <c r="F123" i="1"/>
  <c r="X18" i="1"/>
  <c r="AS26" i="1"/>
  <c r="F54" i="1"/>
  <c r="AS67" i="1"/>
  <c r="AV22" i="1"/>
  <c r="F72" i="1"/>
  <c r="AV97" i="1"/>
  <c r="F73" i="1"/>
  <c r="AW22" i="1"/>
  <c r="AW97" i="1"/>
  <c r="P18" i="1"/>
  <c r="F100" i="1"/>
  <c r="S18" i="1"/>
  <c r="F112" i="1"/>
  <c r="F109" i="1"/>
  <c r="Q18" i="1"/>
  <c r="AS22" i="1" l="1"/>
  <c r="AS97" i="1"/>
  <c r="F84" i="1"/>
  <c r="O18" i="1"/>
  <c r="F99" i="1"/>
  <c r="AR22" i="1"/>
  <c r="F95" i="1"/>
  <c r="AR97" i="1"/>
  <c r="AW18" i="1"/>
  <c r="F103" i="1"/>
  <c r="AV18" i="1"/>
  <c r="F102" i="1"/>
  <c r="AY18" i="1"/>
  <c r="F105" i="1"/>
  <c r="E16" i="2" l="1"/>
  <c r="I16" i="2" s="1"/>
  <c r="N16" i="2" s="1"/>
  <c r="C41" i="7"/>
  <c r="C38" i="7" s="1"/>
  <c r="AR18" i="1"/>
  <c r="F125" i="1"/>
  <c r="AS18" i="1"/>
  <c r="F114" i="1"/>
</calcChain>
</file>

<file path=xl/sharedStrings.xml><?xml version="1.0" encoding="utf-8"?>
<sst xmlns="http://schemas.openxmlformats.org/spreadsheetml/2006/main" count="1723" uniqueCount="401">
  <si>
    <t>Smeta.RU (Terminal)  (495) 974-1589</t>
  </si>
  <si>
    <t>_PS_</t>
  </si>
  <si>
    <t>Smeta.RU (Terminal)</t>
  </si>
  <si>
    <t/>
  </si>
  <si>
    <t>ЛСР-07-01-01 (ФСНБ-2022)</t>
  </si>
  <si>
    <t>ЛСР-07-01-01 Благоустройство (ФСНБ-2022)</t>
  </si>
  <si>
    <t>Строительство КЛ 110 кВ Ока – Севрюково №1, №2</t>
  </si>
  <si>
    <t>Сметные нормы списания</t>
  </si>
  <si>
    <t>Коды ценников</t>
  </si>
  <si>
    <t>Версия 1.15.0 для ФСНБ-2022 И15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</si>
  <si>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</si>
  <si>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</si>
  <si>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</si>
  <si>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</si>
  <si>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</si>
  <si>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ЛСР-07-01-01</t>
  </si>
  <si>
    <t>ЛСР-07-01-01 Благоустройство.</t>
  </si>
  <si>
    <t>Благоустройство КЛ 110 кВ Ока-Севрюково</t>
  </si>
  <si>
    <t>Восстановление территории после прокладки КЛ 110 кВ</t>
  </si>
  <si>
    <t>1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</si>
  <si>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</si>
  <si>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</si>
  <si>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</si>
  <si>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ГЭСН-2022 доп.15, 47-01-046-03, приказ Минстроя России от 14.08.2025 г. № 490/пр</t>
  </si>
  <si>
    <t>Общестроительные работы</t>
  </si>
  <si>
    <t>Озеленение. Защитные лесонасаждения</t>
  </si>
  <si>
    <t>ФЕР-47</t>
  </si>
  <si>
    <t>Пр/812-041.0-1</t>
  </si>
  <si>
    <t>Пр/774-041.0</t>
  </si>
  <si>
    <t>1,1</t>
  </si>
  <si>
    <t>16.2.01.02</t>
  </si>
  <si>
    <t>Земля растительная</t>
  </si>
  <si>
    <t>м3</t>
  </si>
  <si>
    <t>2</t>
  </si>
  <si>
    <t>47-01-046-05</t>
  </si>
  <si>
    <t>На каждые 5 см изменения толщины слоя добавлять или исключать к нормам с 47-01-046-01 по 47-01-046-04</t>
  </si>
  <si>
    <t>ГЭСН-2022 доп.15, 47-01-046-05, приказ Минстроя России от 14.08.2025 г. № 490/пр</t>
  </si>
  <si>
    <t>2,1</t>
  </si>
  <si>
    <t>3</t>
  </si>
  <si>
    <t>47-02-093-02</t>
  </si>
  <si>
    <t>Посев: многолетних трав</t>
  </si>
  <si>
    <t>га</t>
  </si>
  <si>
    <t>ГЭСН-2022, 47-02-093-02, приказ Минстроя России от 18.05.2022 г. № 378/пр</t>
  </si>
  <si>
    <t>3,1</t>
  </si>
  <si>
    <t>16.2.02.07-0161</t>
  </si>
  <si>
    <t>Семена газонных трав (смесь Городская)</t>
  </si>
  <si>
    <t>кг</t>
  </si>
  <si>
    <t>ФСБЦ-2022, 16.2.02.07-0161, приказ Минстроя России от 18.05.2022 г. № 378/пр</t>
  </si>
  <si>
    <t>4</t>
  </si>
  <si>
    <t>47-01-123-05</t>
  </si>
  <si>
    <t>Улучшение почвы газонов органическими удобрениями</t>
  </si>
  <si>
    <t>ГЭСН-2022, 47-01-123-05, приказ Минстроя России от 18.05.2022 г. № 378/пр</t>
  </si>
  <si>
    <t>4,1</t>
  </si>
  <si>
    <t>16.3.02.02-0004</t>
  </si>
  <si>
    <t>Удобрение органоминеральное газонное</t>
  </si>
  <si>
    <t>ФСБЦ-2022, 16.3.02.02-0004,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</si>
  <si>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</si>
  <si>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</si>
  <si>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</si>
  <si>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</si>
  <si>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</si>
  <si>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</si>
  <si>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</si>
  <si>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</si>
  <si>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</si>
  <si>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</si>
  <si>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</si>
  <si>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</si>
  <si>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</si>
  <si>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</si>
  <si>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</si>
  <si>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</si>
  <si>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</si>
  <si>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</si>
  <si>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</si>
  <si>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</si>
  <si>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</si>
  <si>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</si>
  <si>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</si>
  <si>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</si>
  <si>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</si>
  <si>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</si>
  <si>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</si>
  <si>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</si>
  <si>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</si>
  <si>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</si>
  <si>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</si>
  <si>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</si>
  <si>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</si>
  <si>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</si>
  <si>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</si>
  <si>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</si>
  <si>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</si>
  <si>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</si>
  <si>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</si>
  <si>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</si>
  <si>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</si>
  <si>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</si>
  <si>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</si>
  <si>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</si>
  <si>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</si>
  <si>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</si>
  <si>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</si>
  <si>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</si>
  <si>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</si>
  <si>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</si>
  <si>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</si>
  <si>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</si>
  <si>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</si>
  <si>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</si>
  <si>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</si>
  <si>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</si>
  <si>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</si>
  <si>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</si>
  <si>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</si>
  <si>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</si>
  <si>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</si>
  <si>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</si>
  <si>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</si>
  <si>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</si>
  <si>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</si>
  <si>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</si>
  <si>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</si>
  <si>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</si>
  <si>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</si>
  <si>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</si>
  <si>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</si>
  <si>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</si>
  <si>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</si>
  <si>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</si>
  <si>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</si>
  <si>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</si>
  <si>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</si>
  <si>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</si>
  <si>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</si>
  <si>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</si>
  <si>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</si>
  <si>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</si>
  <si>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</si>
  <si>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</si>
  <si>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</si>
  <si>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</si>
  <si>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</si>
  <si>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</si>
  <si>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</si>
  <si>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</si>
  <si>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</si>
  <si>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</si>
  <si>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</si>
  <si>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</si>
  <si>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</si>
  <si>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</si>
  <si>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</si>
  <si>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</si>
  <si>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</si>
  <si>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</si>
  <si>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</si>
  <si>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</si>
  <si>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</si>
  <si>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</si>
  <si>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</si>
  <si>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</si>
  <si>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</si>
  <si>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</si>
  <si>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</si>
  <si>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</si>
  <si>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</si>
  <si>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</si>
  <si>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</si>
  <si>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</si>
  <si>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</si>
  <si>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</si>
  <si>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</si>
  <si>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</si>
  <si>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</si>
  <si>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</si>
  <si>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</si>
  <si>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</si>
  <si>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</si>
  <si>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</si>
  <si>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</si>
  <si>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</si>
  <si>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</si>
  <si>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</si>
  <si>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</si>
  <si>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</si>
  <si>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</si>
  <si>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</si>
  <si>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</si>
  <si>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</si>
  <si>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</si>
  <si>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</si>
  <si>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</si>
  <si>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</si>
  <si>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</si>
  <si>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</si>
  <si>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</si>
  <si>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</si>
  <si>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</si>
  <si>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</si>
  <si>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</si>
  <si>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</si>
  <si>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</si>
  <si>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</si>
  <si>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</si>
  <si>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</si>
  <si>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</si>
  <si>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1-100-22</t>
  </si>
  <si>
    <t>Средний разряд работы 2,2</t>
  </si>
  <si>
    <t>чел.-ч.</t>
  </si>
  <si>
    <t>4-100-00</t>
  </si>
  <si>
    <t>Затраты труда машинистов</t>
  </si>
  <si>
    <t>91.12.08-051</t>
  </si>
  <si>
    <t>ФСЭМ-2022, 91.12.08-051, приказ Минстроя России от 18.05.2022 г. № 378/пр</t>
  </si>
  <si>
    <t>Катки прицепные кольчатые 2 т</t>
  </si>
  <si>
    <t>маш.-ч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</si>
  <si>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</si>
  <si>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</si>
  <si>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</si>
  <si>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</si>
  <si>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91.12.07-021</t>
  </si>
  <si>
    <t>ФСЭМ-2022, 91.12.07-021, приказ Минстроя России от 18.05.2022 г. № 378/пр</t>
  </si>
  <si>
    <t>Сеялки прицепные</t>
  </si>
  <si>
    <t>1-100-20</t>
  </si>
  <si>
    <t>Средний разряд работы 2,0</t>
  </si>
  <si>
    <t>91.12.01-001</t>
  </si>
  <si>
    <t>ФСЭМ-2022, 91.12.01-001, приказ Минстроя России от 18.05.2022 г. № 378/пр</t>
  </si>
  <si>
    <t>Бороны дисковые мелиоративные без трактора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</si>
  <si>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</si>
  <si>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</si>
  <si>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</si>
  <si>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91.15.03-012</t>
  </si>
  <si>
    <t>ФСЭМ-2022, 91.15.03-012, приказ Минстроя России от 18.05.2022 г. № 378/пр</t>
  </si>
  <si>
    <t>Тракторы на пневмоколесном ходу, мощность 29 кВт (40 л.с.)</t>
  </si>
  <si>
    <t>4-100-030</t>
  </si>
  <si>
    <t>16.2.02.07</t>
  </si>
  <si>
    <t>Семена</t>
  </si>
  <si>
    <t>16.3.02.02</t>
  </si>
  <si>
    <t>Удобрения органические</t>
  </si>
  <si>
    <t>т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</si>
  <si>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</si>
  <si>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</si>
  <si>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</si>
  <si>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</si>
  <si>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</si>
  <si>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</si>
  <si>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</si>
  <si>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</si>
  <si>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</si>
  <si>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</si>
  <si>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</si>
  <si>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</si>
  <si>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</si>
  <si>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</si>
  <si>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</si>
  <si>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</si>
  <si>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</si>
  <si>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</si>
  <si>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</si>
  <si>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</si>
  <si>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</si>
  <si>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</si>
  <si>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</si>
  <si>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</si>
  <si>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</si>
  <si>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</si>
  <si>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</si>
  <si>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</si>
  <si>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</si>
  <si>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</si>
  <si>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</si>
  <si>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</si>
  <si>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</si>
  <si>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</si>
  <si>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</si>
  <si>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</si>
  <si>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</si>
  <si>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</si>
  <si>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</si>
  <si>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</si>
  <si>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</si>
  <si>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</si>
  <si>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</si>
  <si>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</si>
  <si>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Восстановление территории после прокладки КЛ 110 кВ</t>
  </si>
  <si>
    <t>ГЭСН 47-01-046-03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</si>
  <si>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</si>
  <si>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</si>
  <si>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</si>
  <si>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</si>
  <si>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</si>
  <si>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</si>
  <si>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Озеленение. Защитные лесонасаждения</t>
  </si>
  <si>
    <t>%</t>
  </si>
  <si>
    <t>СП Озеленение. Защитные лесонасаждения</t>
  </si>
  <si>
    <t>Всего по позиции</t>
  </si>
  <si>
    <t>=</t>
  </si>
  <si>
    <t>ГЭСН 47-01-046-05</t>
  </si>
  <si>
    <t>ГЭСН 47-02-093-02</t>
  </si>
  <si>
    <t>3.1</t>
  </si>
  <si>
    <t>ГЭСН 47-01-123-05</t>
  </si>
  <si>
    <t>ОТм(ЗТм) Средний разряд машинистов 3</t>
  </si>
  <si>
    <t>4.1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</si>
  <si>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</si>
  <si>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</si>
  <si>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</si>
  <si>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</si>
  <si>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</si>
  <si>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</si>
  <si>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</si>
  <si>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</si>
  <si>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</si>
  <si>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</si>
  <si>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</si>
  <si>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</si>
  <si>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</si>
  <si>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</si>
  <si>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</si>
  <si>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</si>
  <si>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</si>
  <si>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</si>
  <si>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</si>
  <si>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</si>
  <si>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</si>
  <si>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</si>
  <si>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</si>
  <si>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</si>
  <si>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</si>
  <si>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</si>
  <si>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</si>
  <si>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</si>
  <si>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</si>
  <si>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</si>
  <si>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</si>
  <si>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</si>
  <si>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</si>
  <si>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</si>
  <si>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</si>
  <si>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</si>
  <si>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</si>
  <si>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</si>
  <si>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</si>
  <si>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</si>
  <si>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</si>
  <si>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</si>
  <si>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</si>
  <si>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</si>
  <si>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</si>
  <si>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</si>
  <si>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</si>
  <si>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</si>
  <si>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</si>
  <si>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</si>
  <si>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</si>
  <si>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</si>
  <si>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</si>
  <si>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</si>
  <si>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</si>
  <si>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</si>
  <si>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</si>
  <si>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</si>
  <si>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</si>
  <si>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</si>
  <si>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</si>
  <si>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</si>
  <si>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</si>
  <si>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</si>
  <si>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</si>
  <si>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</si>
  <si>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</si>
  <si>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</si>
  <si>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</si>
  <si>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</si>
  <si>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</si>
  <si>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</si>
  <si>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</si>
  <si>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</si>
  <si>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</si>
  <si>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</si>
  <si>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</si>
  <si>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</si>
  <si>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</si>
  <si>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</si>
  <si>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</si>
  <si>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</si>
  <si>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</si>
  <si>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</si>
  <si>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</si>
  <si>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</si>
  <si>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</si>
  <si>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</si>
  <si>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</si>
  <si>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>Ресурсная ведомость на</t>
  </si>
  <si>
    <t>Объект: ЛСР-07-01-01 Благоустройство (ФСНБ-2022)</t>
  </si>
  <si>
    <t>Наименование</t>
  </si>
  <si>
    <t>Объем</t>
  </si>
  <si>
    <t>Текущая</t>
  </si>
  <si>
    <t>цена</t>
  </si>
  <si>
    <t>стоимость</t>
  </si>
  <si>
    <t xml:space="preserve">Материальные ресурсы </t>
  </si>
  <si>
    <t xml:space="preserve">Итого материальные ресурсы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</si>
</sst>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7" xfId="0" quotePrefix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wrapText="1"/>
    </xf>
    <xf numFmtId="0" fontId="23" fillId="0" borderId="7" xfId="0" applyFont="1" applyBorder="1" applyAlignment="1">
      <alignment horizontal="right" wrapText="1"/>
    </xf>
    <xf numFmtId="165" fontId="23" fillId="0" borderId="7" xfId="0" applyNumberFormat="1" applyFont="1" applyBorder="1" applyAlignment="1">
      <alignment horizontal="right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6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right"/>
    </xf>
    <xf numFmtId="165" fontId="25" fillId="0" borderId="7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8"/>
  <sheetViews>
    <sheetView tabSelected="1" topLeftCell="A21" zoomScaleNormal="100" workbookViewId="0">
      <selection activeCell="A104" sqref="A10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7" t="s">
        <v>241</v>
      </c>
      <c r="B2" s="107"/>
      <c r="C2" s="107"/>
      <c r="D2" s="107"/>
      <c r="E2" s="107"/>
      <c r="F2" s="108" t="s">
        <v>280</v>
      </c>
      <c r="G2" s="108"/>
      <c r="H2" s="108"/>
      <c r="I2" s="108"/>
      <c r="J2" s="108"/>
      <c r="K2" s="108"/>
      <c r="L2" s="108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7" t="s">
        <v>242</v>
      </c>
      <c r="B4" s="107"/>
      <c r="C4" s="107"/>
      <c r="D4" s="107"/>
      <c r="E4" s="107"/>
      <c r="F4" s="10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8"/>
      <c r="H4" s="108"/>
      <c r="I4" s="108"/>
      <c r="J4" s="108"/>
      <c r="K4" s="108"/>
      <c r="L4" s="108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 x14ac:dyDescent="0.2">
      <c r="A6" s="107" t="s">
        <v>243</v>
      </c>
      <c r="B6" s="107"/>
      <c r="C6" s="107"/>
      <c r="D6" s="107"/>
      <c r="E6" s="107"/>
      <c r="F6" s="10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8"/>
      <c r="H6" s="108"/>
      <c r="I6" s="108"/>
      <c r="J6" s="108"/>
      <c r="K6" s="108"/>
      <c r="L6" s="108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7" t="s">
        <v>244</v>
      </c>
      <c r="B8" s="107"/>
      <c r="C8" s="107"/>
      <c r="D8" s="107"/>
      <c r="E8" s="107"/>
      <c r="F8" s="108" t="s">
        <v>203</v>
      </c>
      <c r="G8" s="108"/>
      <c r="H8" s="108"/>
      <c r="I8" s="108"/>
      <c r="J8" s="108"/>
      <c r="K8" s="108"/>
      <c r="L8" s="108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7" t="s">
        <v>245</v>
      </c>
      <c r="B10" s="107"/>
      <c r="C10" s="107"/>
      <c r="D10" s="107"/>
      <c r="E10" s="107"/>
      <c r="F10" s="108" t="s">
        <v>205</v>
      </c>
      <c r="G10" s="108"/>
      <c r="H10" s="108"/>
      <c r="I10" s="108"/>
      <c r="J10" s="108"/>
      <c r="K10" s="108"/>
      <c r="L10" s="108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07" t="s">
        <v>246</v>
      </c>
      <c r="B12" s="107"/>
      <c r="C12" s="107"/>
      <c r="D12" s="107"/>
      <c r="E12" s="107"/>
      <c r="F12" s="108" t="s">
        <v>281</v>
      </c>
      <c r="G12" s="108"/>
      <c r="H12" s="108"/>
      <c r="I12" s="108"/>
      <c r="J12" s="108"/>
      <c r="K12" s="108"/>
      <c r="L12" s="108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07" t="s">
        <v>247</v>
      </c>
      <c r="B14" s="107"/>
      <c r="C14" s="107"/>
      <c r="D14" s="107"/>
      <c r="E14" s="107"/>
      <c r="F14" s="108" t="str">
        <f>IF(Source!CZ12 &lt;&gt; "", Source!CZ12, "")</f>
        <v>Московская область</v>
      </c>
      <c r="G14" s="108"/>
      <c r="H14" s="108"/>
      <c r="I14" s="108"/>
      <c r="J14" s="108"/>
      <c r="K14" s="108"/>
      <c r="L14" s="108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107" t="s">
        <v>248</v>
      </c>
      <c r="B16" s="107"/>
      <c r="C16" s="107"/>
      <c r="D16" s="107"/>
      <c r="E16" s="107"/>
      <c r="F16" s="108" t="str">
        <f>IF(Source!DA12 &lt;&gt; "", Source!DA12, "")</f>
        <v>Московская область</v>
      </c>
      <c r="G16" s="108"/>
      <c r="H16" s="108"/>
      <c r="I16" s="108"/>
      <c r="J16" s="108"/>
      <c r="K16" s="108"/>
      <c r="L16" s="108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12" ht="14.25" customHeight="1" x14ac:dyDescent="0.2">
      <c r="A20" s="100" t="s">
        <v>249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103" t="str">
        <f>IF(Source!G12&lt;&gt;"Новый объект", Source!G12, "")</f>
        <v>ЛСР-07-01-01 Благоустройство (ФСНБ-2022)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</row>
    <row r="23" spans="1:12" ht="14.25" customHeight="1" x14ac:dyDescent="0.2">
      <c r="A23" s="100" t="s">
        <v>250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104" t="str">
        <f>CONCATENATE( "ЛОКАЛЬНАЯ СМЕТА № ", Source!L20, " ",Source!CM20)</f>
        <v xml:space="preserve">ЛОКАЛЬНАЯ СМЕТА № ЛСР-07-01-01 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25">
      <c r="A27" s="105" t="str">
        <f>IF(Source!G20&lt;&gt;"Новая локальная смета", Source!G20, "")</f>
        <v>ЛСР-07-01-01 Благоустройство.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</row>
    <row r="28" spans="1:12" ht="14.25" customHeight="1" x14ac:dyDescent="0.2">
      <c r="A28" s="100" t="s">
        <v>251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252</v>
      </c>
      <c r="B31" s="10"/>
      <c r="C31" s="22" t="s">
        <v>282</v>
      </c>
      <c r="D31" s="10" t="s">
        <v>253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254</v>
      </c>
      <c r="B33" s="10"/>
      <c r="C33" s="106"/>
      <c r="D33" s="106"/>
      <c r="E33" s="106"/>
      <c r="F33" s="106"/>
      <c r="G33" s="106"/>
      <c r="H33" s="106"/>
      <c r="I33" s="106"/>
      <c r="J33" s="106"/>
      <c r="K33" s="106"/>
      <c r="L33" s="106"/>
    </row>
    <row r="34" spans="1:12" ht="12.75" customHeight="1" x14ac:dyDescent="0.2">
      <c r="A34" s="24"/>
      <c r="B34" s="25"/>
      <c r="C34" s="100" t="s">
        <v>255</v>
      </c>
      <c r="D34" s="100"/>
      <c r="E34" s="100"/>
      <c r="F34" s="100"/>
      <c r="G34" s="100"/>
      <c r="H34" s="100"/>
      <c r="I34" s="100"/>
      <c r="J34" s="100"/>
      <c r="K34" s="100"/>
      <c r="L34" s="100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26" t="s">
        <v>283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26" t="s">
        <v>256</v>
      </c>
      <c r="B38" s="17"/>
      <c r="C38" s="101">
        <f>C41+C42+C43+C44</f>
        <v>1603.7</v>
      </c>
      <c r="D38" s="102"/>
      <c r="E38" s="10" t="s">
        <v>257</v>
      </c>
      <c r="F38" s="15"/>
      <c r="G38" s="15"/>
      <c r="H38" s="15"/>
      <c r="I38" s="15"/>
      <c r="J38" s="15"/>
      <c r="K38" s="15"/>
      <c r="L38" s="17"/>
    </row>
    <row r="39" spans="1:12" ht="14.25" customHeight="1" x14ac:dyDescent="0.2">
      <c r="A39" s="26"/>
      <c r="B39" s="17"/>
      <c r="C39" s="64"/>
      <c r="D39" s="28"/>
      <c r="E39" s="10"/>
      <c r="F39" s="15"/>
      <c r="G39" s="10" t="s">
        <v>258</v>
      </c>
      <c r="H39" s="17"/>
      <c r="I39" s="10"/>
      <c r="J39" s="10"/>
      <c r="K39" s="66">
        <f>ROUND(SUM(AR52:AR241)/1000, 2)</f>
        <v>505.95</v>
      </c>
      <c r="L39" s="10" t="s">
        <v>257</v>
      </c>
    </row>
    <row r="40" spans="1:12" ht="14.25" customHeight="1" x14ac:dyDescent="0.2">
      <c r="A40" s="17"/>
      <c r="B40" s="29" t="s">
        <v>259</v>
      </c>
      <c r="C40" s="65"/>
      <c r="D40" s="17"/>
      <c r="E40" s="10"/>
      <c r="F40" s="15"/>
      <c r="G40" s="10" t="s">
        <v>260</v>
      </c>
      <c r="H40" s="17"/>
      <c r="I40" s="10"/>
      <c r="J40" s="10"/>
      <c r="K40" s="66">
        <f>ROUND(SUM(AT52:AT241)/1000, 2)</f>
        <v>5.0199999999999996</v>
      </c>
      <c r="L40" s="10" t="s">
        <v>257</v>
      </c>
    </row>
    <row r="41" spans="1:12" ht="14.25" customHeight="1" x14ac:dyDescent="0.2">
      <c r="A41" s="17"/>
      <c r="B41" s="26" t="s">
        <v>261</v>
      </c>
      <c r="C41" s="101">
        <f>ROUND((Source!F84)/1000, 2)</f>
        <v>1603.7</v>
      </c>
      <c r="D41" s="102"/>
      <c r="E41" s="10" t="s">
        <v>257</v>
      </c>
      <c r="F41" s="15"/>
      <c r="G41" s="10" t="s">
        <v>262</v>
      </c>
      <c r="H41" s="17"/>
      <c r="I41" s="10"/>
      <c r="J41" s="28"/>
      <c r="K41" s="67">
        <f>Source!F89</f>
        <v>763.557188</v>
      </c>
      <c r="L41" s="10" t="s">
        <v>209</v>
      </c>
    </row>
    <row r="42" spans="1:12" ht="14.25" customHeight="1" x14ac:dyDescent="0.2">
      <c r="A42" s="17"/>
      <c r="B42" s="26" t="s">
        <v>263</v>
      </c>
      <c r="C42" s="101">
        <f>ROUND((Source!F85)/1000, 2)</f>
        <v>0</v>
      </c>
      <c r="D42" s="102"/>
      <c r="E42" s="10" t="s">
        <v>257</v>
      </c>
      <c r="F42" s="15"/>
      <c r="G42" s="10" t="s">
        <v>264</v>
      </c>
      <c r="H42" s="17"/>
      <c r="I42" s="10"/>
      <c r="J42" s="30"/>
      <c r="K42" s="67">
        <f>Source!F90</f>
        <v>6.5111119999999998</v>
      </c>
      <c r="L42" s="10" t="s">
        <v>209</v>
      </c>
    </row>
    <row r="43" spans="1:12" ht="14.25" customHeight="1" x14ac:dyDescent="0.2">
      <c r="A43" s="17"/>
      <c r="B43" s="26" t="s">
        <v>265</v>
      </c>
      <c r="C43" s="101">
        <f>ROUND((Source!F76)/1000, 2)</f>
        <v>0</v>
      </c>
      <c r="D43" s="102"/>
      <c r="E43" s="10" t="s">
        <v>257</v>
      </c>
      <c r="F43" s="15"/>
      <c r="G43" s="10"/>
      <c r="H43" s="10"/>
      <c r="I43" s="10"/>
      <c r="J43" s="10"/>
      <c r="K43" s="15"/>
      <c r="L43" s="10"/>
    </row>
    <row r="44" spans="1:12" ht="14.25" customHeight="1" x14ac:dyDescent="0.2">
      <c r="A44" s="17"/>
      <c r="B44" s="26" t="s">
        <v>266</v>
      </c>
      <c r="C44" s="101">
        <f>ROUND((Source!F86)/1000, 2)</f>
        <v>0</v>
      </c>
      <c r="D44" s="102"/>
      <c r="E44" s="10" t="s">
        <v>257</v>
      </c>
      <c r="F44" s="15"/>
      <c r="G44" s="10"/>
      <c r="H44" s="10"/>
      <c r="I44" s="10"/>
      <c r="J44" s="10"/>
      <c r="K44" s="15"/>
      <c r="L44" s="10"/>
    </row>
    <row r="45" spans="1:12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2.75" customHeight="1" x14ac:dyDescent="0.2">
      <c r="A46" s="88" t="s">
        <v>267</v>
      </c>
      <c r="B46" s="88" t="s">
        <v>268</v>
      </c>
      <c r="C46" s="88" t="s">
        <v>269</v>
      </c>
      <c r="D46" s="88" t="s">
        <v>270</v>
      </c>
      <c r="E46" s="91" t="s">
        <v>271</v>
      </c>
      <c r="F46" s="92"/>
      <c r="G46" s="93"/>
      <c r="H46" s="91" t="s">
        <v>272</v>
      </c>
      <c r="I46" s="92"/>
      <c r="J46" s="92"/>
      <c r="K46" s="92"/>
      <c r="L46" s="93"/>
    </row>
    <row r="47" spans="1:12" ht="12.75" customHeight="1" x14ac:dyDescent="0.2">
      <c r="A47" s="89"/>
      <c r="B47" s="89"/>
      <c r="C47" s="89"/>
      <c r="D47" s="89"/>
      <c r="E47" s="94"/>
      <c r="F47" s="95"/>
      <c r="G47" s="96"/>
      <c r="H47" s="94"/>
      <c r="I47" s="95"/>
      <c r="J47" s="95"/>
      <c r="K47" s="95"/>
      <c r="L47" s="96"/>
    </row>
    <row r="48" spans="1:12" ht="12.75" customHeight="1" x14ac:dyDescent="0.2">
      <c r="A48" s="89"/>
      <c r="B48" s="89"/>
      <c r="C48" s="89"/>
      <c r="D48" s="89"/>
      <c r="E48" s="94"/>
      <c r="F48" s="95"/>
      <c r="G48" s="96"/>
      <c r="H48" s="94"/>
      <c r="I48" s="95"/>
      <c r="J48" s="95"/>
      <c r="K48" s="95"/>
      <c r="L48" s="96"/>
    </row>
    <row r="49" spans="1:83" ht="12.75" customHeight="1" x14ac:dyDescent="0.2">
      <c r="A49" s="89"/>
      <c r="B49" s="89"/>
      <c r="C49" s="89"/>
      <c r="D49" s="89"/>
      <c r="E49" s="97"/>
      <c r="F49" s="98"/>
      <c r="G49" s="99"/>
      <c r="H49" s="97"/>
      <c r="I49" s="98"/>
      <c r="J49" s="98"/>
      <c r="K49" s="98"/>
      <c r="L49" s="99"/>
    </row>
    <row r="50" spans="1:83" ht="51" customHeight="1" x14ac:dyDescent="0.2">
      <c r="A50" s="90"/>
      <c r="B50" s="90"/>
      <c r="C50" s="90"/>
      <c r="D50" s="90"/>
      <c r="E50" s="32" t="s">
        <v>273</v>
      </c>
      <c r="F50" s="32" t="s">
        <v>274</v>
      </c>
      <c r="G50" s="33" t="s">
        <v>275</v>
      </c>
      <c r="H50" s="32" t="s">
        <v>276</v>
      </c>
      <c r="I50" s="32" t="s">
        <v>277</v>
      </c>
      <c r="J50" s="32" t="s">
        <v>278</v>
      </c>
      <c r="K50" s="32" t="s">
        <v>274</v>
      </c>
      <c r="L50" s="32" t="s">
        <v>279</v>
      </c>
    </row>
    <row r="51" spans="1:83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87" t="s">
        <v>284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</row>
    <row r="54" spans="1:83" ht="57" x14ac:dyDescent="0.2">
      <c r="A54" s="38" t="s">
        <v>19</v>
      </c>
      <c r="B54" s="40" t="s">
        <v>285</v>
      </c>
      <c r="C54" s="40" t="str">
        <f>Source!G28</f>
        <v>Подготовка почвы для устройства партерного и обыкновенного газона с внесением растительной земли слоем 15 см: механизированным способом</v>
      </c>
      <c r="D54" s="41" t="str">
        <f>Source!H28</f>
        <v>100 м2</v>
      </c>
      <c r="E54" s="42">
        <f>Source!K28</f>
        <v>20.670200000000001</v>
      </c>
      <c r="F54" s="42"/>
      <c r="G54" s="42">
        <f>Source!I28</f>
        <v>20.670200000000001</v>
      </c>
      <c r="H54" s="44"/>
      <c r="I54" s="43"/>
      <c r="J54" s="44"/>
      <c r="K54" s="43"/>
      <c r="L54" s="44"/>
    </row>
    <row r="55" spans="1:83" x14ac:dyDescent="0.2">
      <c r="C55" s="45" t="str">
        <f>"Объем: "&amp;Source!I28&amp;"=(653-"&amp;"82)*"&amp;"(2,62+"&amp;"1)/"&amp;"100"</f>
        <v>Объем: 20,6702=(653-82)*(2,62+1)/100</v>
      </c>
    </row>
    <row r="56" spans="1:83" ht="15" x14ac:dyDescent="0.2">
      <c r="A56" s="39"/>
      <c r="B56" s="42">
        <v>1</v>
      </c>
      <c r="C56" s="39" t="s">
        <v>286</v>
      </c>
      <c r="D56" s="41" t="s">
        <v>209</v>
      </c>
      <c r="E56" s="46"/>
      <c r="F56" s="42"/>
      <c r="G56" s="42">
        <f>Source!U28</f>
        <v>553.547956</v>
      </c>
      <c r="H56" s="42"/>
      <c r="I56" s="42"/>
      <c r="J56" s="42"/>
      <c r="K56" s="42"/>
      <c r="L56" s="47">
        <f>SUM(L57:L57)-SUMIF(CE57:CE57, 1, L57:L57)</f>
        <v>367633.34</v>
      </c>
    </row>
    <row r="57" spans="1:83" ht="14.25" x14ac:dyDescent="0.2">
      <c r="A57" s="40"/>
      <c r="B57" s="40" t="s">
        <v>207</v>
      </c>
      <c r="C57" s="40" t="s">
        <v>208</v>
      </c>
      <c r="D57" s="41" t="s">
        <v>209</v>
      </c>
      <c r="E57" s="42">
        <v>26.78</v>
      </c>
      <c r="F57" s="42"/>
      <c r="G57" s="42">
        <f>SmtRes!CX1</f>
        <v>553.547956</v>
      </c>
      <c r="H57" s="44"/>
      <c r="I57" s="43"/>
      <c r="J57" s="44">
        <f>SmtRes!CZ1</f>
        <v>664.14</v>
      </c>
      <c r="K57" s="43"/>
      <c r="L57" s="44">
        <f>SmtRes!DI1</f>
        <v>367633.34</v>
      </c>
    </row>
    <row r="58" spans="1:83" ht="15" x14ac:dyDescent="0.2">
      <c r="A58" s="39"/>
      <c r="B58" s="42">
        <v>2</v>
      </c>
      <c r="C58" s="39" t="s">
        <v>287</v>
      </c>
      <c r="D58" s="41"/>
      <c r="E58" s="46"/>
      <c r="F58" s="42"/>
      <c r="G58" s="42"/>
      <c r="H58" s="42"/>
      <c r="I58" s="42"/>
      <c r="J58" s="42"/>
      <c r="K58" s="42"/>
      <c r="L58" s="47">
        <f>SUM(L59:L62)-SUMIF(CE59:CE62, 1, L59:L62)</f>
        <v>830.8599999999999</v>
      </c>
    </row>
    <row r="59" spans="1:83" ht="15" x14ac:dyDescent="0.2">
      <c r="A59" s="39"/>
      <c r="B59" s="42"/>
      <c r="C59" s="39" t="s">
        <v>289</v>
      </c>
      <c r="D59" s="41" t="s">
        <v>209</v>
      </c>
      <c r="E59" s="46"/>
      <c r="F59" s="42"/>
      <c r="G59" s="42">
        <f>Source!V28</f>
        <v>1.0335099999999999</v>
      </c>
      <c r="H59" s="42"/>
      <c r="I59" s="42"/>
      <c r="J59" s="42"/>
      <c r="K59" s="42"/>
      <c r="L59" s="47">
        <f>SUMIF(CE60:CE62, 1, L60:L62)</f>
        <v>828.62</v>
      </c>
      <c r="CE59">
        <v>1</v>
      </c>
    </row>
    <row r="60" spans="1:83" ht="14.25" x14ac:dyDescent="0.2">
      <c r="A60" s="40"/>
      <c r="B60" s="40" t="s">
        <v>212</v>
      </c>
      <c r="C60" s="40" t="s">
        <v>214</v>
      </c>
      <c r="D60" s="41" t="s">
        <v>215</v>
      </c>
      <c r="E60" s="42">
        <v>0.14000000000000001</v>
      </c>
      <c r="F60" s="42"/>
      <c r="G60" s="42">
        <f>SmtRes!CX3</f>
        <v>2.8938280000000001</v>
      </c>
      <c r="H60" s="44">
        <f>SmtRes!CZ3</f>
        <v>50.89</v>
      </c>
      <c r="I60" s="43">
        <f>SmtRes!AJ3</f>
        <v>1.43</v>
      </c>
      <c r="J60" s="44">
        <f>ROUND(H60*I60, 2)</f>
        <v>72.77</v>
      </c>
      <c r="K60" s="43"/>
      <c r="L60" s="44">
        <f>SmtRes!DG3</f>
        <v>210.58</v>
      </c>
    </row>
    <row r="61" spans="1:83" ht="28.5" x14ac:dyDescent="0.2">
      <c r="A61" s="40"/>
      <c r="B61" s="40" t="s">
        <v>216</v>
      </c>
      <c r="C61" s="40" t="s">
        <v>218</v>
      </c>
      <c r="D61" s="41" t="s">
        <v>215</v>
      </c>
      <c r="E61" s="42">
        <v>0.05</v>
      </c>
      <c r="F61" s="42"/>
      <c r="G61" s="42">
        <f>SmtRes!CX4</f>
        <v>1.0335099999999999</v>
      </c>
      <c r="H61" s="44">
        <f>SmtRes!CZ4</f>
        <v>487.94</v>
      </c>
      <c r="I61" s="43">
        <f>SmtRes!AJ4</f>
        <v>1.23</v>
      </c>
      <c r="J61" s="44">
        <f>ROUND(H61*I61, 2)</f>
        <v>600.16999999999996</v>
      </c>
      <c r="K61" s="43"/>
      <c r="L61" s="44">
        <f>SmtRes!DG4</f>
        <v>620.28</v>
      </c>
    </row>
    <row r="62" spans="1:83" ht="28.5" x14ac:dyDescent="0.2">
      <c r="A62" s="40"/>
      <c r="B62" s="40" t="s">
        <v>219</v>
      </c>
      <c r="C62" s="48" t="s">
        <v>288</v>
      </c>
      <c r="D62" s="49" t="s">
        <v>209</v>
      </c>
      <c r="E62" s="50">
        <f>SmtRes!DO4*SmtRes!AT4</f>
        <v>0.05</v>
      </c>
      <c r="F62" s="50"/>
      <c r="G62" s="50">
        <f>ROUND(E62*G54, 7)</f>
        <v>1.0335099999999999</v>
      </c>
      <c r="H62" s="51"/>
      <c r="I62" s="52"/>
      <c r="J62" s="51">
        <f>ROUND(SmtRes!AG4/SmtRes!DO4, 2)</f>
        <v>801.75</v>
      </c>
      <c r="K62" s="52"/>
      <c r="L62" s="51">
        <f>SmtRes!DH4</f>
        <v>828.62</v>
      </c>
      <c r="CE62">
        <v>1</v>
      </c>
    </row>
    <row r="63" spans="1:83" ht="15" x14ac:dyDescent="0.2">
      <c r="A63" s="40"/>
      <c r="B63" s="40"/>
      <c r="C63" s="54" t="s">
        <v>290</v>
      </c>
      <c r="D63" s="41"/>
      <c r="E63" s="42"/>
      <c r="F63" s="42"/>
      <c r="G63" s="42"/>
      <c r="H63" s="44"/>
      <c r="I63" s="43"/>
      <c r="J63" s="44"/>
      <c r="K63" s="43"/>
      <c r="L63" s="44">
        <f>L56+L58+L59</f>
        <v>369292.82</v>
      </c>
    </row>
    <row r="64" spans="1:83" ht="14.25" x14ac:dyDescent="0.2">
      <c r="A64" s="40"/>
      <c r="B64" s="40"/>
      <c r="C64" s="40" t="s">
        <v>291</v>
      </c>
      <c r="D64" s="41"/>
      <c r="E64" s="42"/>
      <c r="F64" s="42"/>
      <c r="G64" s="42"/>
      <c r="H64" s="44"/>
      <c r="I64" s="43"/>
      <c r="J64" s="44"/>
      <c r="K64" s="43"/>
      <c r="L64" s="44">
        <f>SUM(AR54:AR67)+SUM(AS54:AS67)+SUM(AT54:AT67)+SUM(AU54:AU67)+SUM(AV54:AV67)</f>
        <v>368461.96</v>
      </c>
    </row>
    <row r="65" spans="1:83" ht="28.5" x14ac:dyDescent="0.2">
      <c r="A65" s="40"/>
      <c r="B65" s="40" t="s">
        <v>27</v>
      </c>
      <c r="C65" s="40" t="s">
        <v>292</v>
      </c>
      <c r="D65" s="41" t="s">
        <v>293</v>
      </c>
      <c r="E65" s="42">
        <f>Source!BZ28</f>
        <v>103</v>
      </c>
      <c r="F65" s="42"/>
      <c r="G65" s="42">
        <f>Source!AT28</f>
        <v>103</v>
      </c>
      <c r="H65" s="44"/>
      <c r="I65" s="43"/>
      <c r="J65" s="44"/>
      <c r="K65" s="43"/>
      <c r="L65" s="44">
        <f>SUM(AZ54:AZ67)</f>
        <v>379515.82</v>
      </c>
    </row>
    <row r="66" spans="1:83" ht="28.5" x14ac:dyDescent="0.2">
      <c r="A66" s="48"/>
      <c r="B66" s="48" t="s">
        <v>28</v>
      </c>
      <c r="C66" s="48" t="s">
        <v>294</v>
      </c>
      <c r="D66" s="49" t="s">
        <v>293</v>
      </c>
      <c r="E66" s="50">
        <f>Source!CA28</f>
        <v>72</v>
      </c>
      <c r="F66" s="50"/>
      <c r="G66" s="50">
        <f>Source!AU28</f>
        <v>72</v>
      </c>
      <c r="H66" s="51"/>
      <c r="I66" s="52"/>
      <c r="J66" s="51"/>
      <c r="K66" s="52"/>
      <c r="L66" s="51">
        <f>SUM(BA54:BA67)</f>
        <v>265292.61</v>
      </c>
    </row>
    <row r="67" spans="1:83" ht="15" x14ac:dyDescent="0.2">
      <c r="C67" s="85" t="s">
        <v>295</v>
      </c>
      <c r="D67" s="85"/>
      <c r="E67" s="85"/>
      <c r="F67" s="85"/>
      <c r="G67" s="85"/>
      <c r="H67" s="85"/>
      <c r="I67" s="86">
        <f>IF(E54&lt;&gt;0,K67/E54, 0)</f>
        <v>49061.027469497145</v>
      </c>
      <c r="J67" s="86"/>
      <c r="K67" s="86">
        <f>L56+L58+L65+L66+L59</f>
        <v>1014101.25</v>
      </c>
      <c r="L67" s="86"/>
      <c r="AD67">
        <f>ROUND((Source!AT28/100)*((ROUND(SUMIF(SmtRes!AQ1:'SmtRes'!AQ5,"=1",SmtRes!AD1:'SmtRes'!AD5)*Source!I28, 2)+ROUND(SUMIF(SmtRes!AQ1:'SmtRes'!AQ5,"=1",SmtRes!AC1:'SmtRes'!AC5)*Source!I28, 2))), 2)</f>
        <v>31209.25</v>
      </c>
      <c r="AE67">
        <f>ROUND((Source!AU28/100)*((ROUND(SUMIF(SmtRes!AQ1:'SmtRes'!AQ5,"=1",SmtRes!AD1:'SmtRes'!AD5)*Source!I28, 2)+ROUND(SUMIF(SmtRes!AQ1:'SmtRes'!AQ5,"=1",SmtRes!AC1:'SmtRes'!AC5)*Source!I28, 2))), 2)</f>
        <v>21816.17</v>
      </c>
      <c r="AN67" s="53">
        <f>L56+L58+L65+L66+L59</f>
        <v>1014101.25</v>
      </c>
      <c r="AO67" s="53">
        <f>L58</f>
        <v>830.8599999999999</v>
      </c>
      <c r="AQ67" t="s">
        <v>296</v>
      </c>
      <c r="AR67" s="53">
        <f>L56</f>
        <v>367633.34</v>
      </c>
      <c r="AT67" s="53">
        <f>L59</f>
        <v>828.62</v>
      </c>
      <c r="AV67" t="s">
        <v>296</v>
      </c>
      <c r="AW67">
        <f>0</f>
        <v>0</v>
      </c>
      <c r="AZ67">
        <f>Source!X28</f>
        <v>379515.82</v>
      </c>
      <c r="BA67">
        <f>Source!Y28</f>
        <v>265292.61</v>
      </c>
      <c r="CD67">
        <v>1</v>
      </c>
    </row>
    <row r="68" spans="1:83" ht="42.75" x14ac:dyDescent="0.2">
      <c r="A68" s="38" t="s">
        <v>33</v>
      </c>
      <c r="B68" s="40" t="s">
        <v>297</v>
      </c>
      <c r="C68" s="40" t="str">
        <f>Source!G30</f>
        <v>На каждые 5 см изменения толщины слоя добавлять или исключать к нормам с 47-01-046-01 по 47-01-046-04</v>
      </c>
      <c r="D68" s="41" t="str">
        <f>Source!H30</f>
        <v>100 м2</v>
      </c>
      <c r="E68" s="42">
        <f>Source!K30</f>
        <v>20.670200000000001</v>
      </c>
      <c r="F68" s="42"/>
      <c r="G68" s="42">
        <f>Source!I30</f>
        <v>20.670200000000001</v>
      </c>
      <c r="H68" s="44"/>
      <c r="I68" s="43"/>
      <c r="J68" s="44"/>
      <c r="K68" s="43"/>
      <c r="L68" s="44"/>
    </row>
    <row r="69" spans="1:83" x14ac:dyDescent="0.2">
      <c r="C69" s="45" t="str">
        <f>"Объем: "&amp;Source!I30&amp;"=(653-"&amp;"82)*"&amp;"(2,62+"&amp;"1)/"&amp;"100"</f>
        <v>Объем: 20,6702=(653-82)*(2,62+1)/100</v>
      </c>
    </row>
    <row r="70" spans="1:83" ht="15" x14ac:dyDescent="0.2">
      <c r="A70" s="39"/>
      <c r="B70" s="42">
        <v>1</v>
      </c>
      <c r="C70" s="39" t="s">
        <v>286</v>
      </c>
      <c r="D70" s="41" t="s">
        <v>209</v>
      </c>
      <c r="E70" s="46"/>
      <c r="F70" s="42"/>
      <c r="G70" s="42">
        <f>Source!U30</f>
        <v>113.065994</v>
      </c>
      <c r="H70" s="42"/>
      <c r="I70" s="42"/>
      <c r="J70" s="42"/>
      <c r="K70" s="42"/>
      <c r="L70" s="47">
        <f>SUM(L71:L71)-SUMIF(CE71:CE71, 1, L71:L71)</f>
        <v>75091.649999999994</v>
      </c>
    </row>
    <row r="71" spans="1:83" ht="14.25" x14ac:dyDescent="0.2">
      <c r="A71" s="40"/>
      <c r="B71" s="40" t="s">
        <v>207</v>
      </c>
      <c r="C71" s="48" t="s">
        <v>208</v>
      </c>
      <c r="D71" s="49" t="s">
        <v>209</v>
      </c>
      <c r="E71" s="50">
        <v>5.47</v>
      </c>
      <c r="F71" s="50"/>
      <c r="G71" s="50">
        <f>SmtRes!CX6</f>
        <v>113.065994</v>
      </c>
      <c r="H71" s="51"/>
      <c r="I71" s="52"/>
      <c r="J71" s="51">
        <f>SmtRes!CZ6</f>
        <v>664.14</v>
      </c>
      <c r="K71" s="52"/>
      <c r="L71" s="51">
        <f>SmtRes!DI6</f>
        <v>75091.649999999994</v>
      </c>
    </row>
    <row r="72" spans="1:83" ht="15" x14ac:dyDescent="0.2">
      <c r="A72" s="40"/>
      <c r="B72" s="40"/>
      <c r="C72" s="54" t="s">
        <v>290</v>
      </c>
      <c r="D72" s="41"/>
      <c r="E72" s="42"/>
      <c r="F72" s="42"/>
      <c r="G72" s="42"/>
      <c r="H72" s="44"/>
      <c r="I72" s="43"/>
      <c r="J72" s="44"/>
      <c r="K72" s="43"/>
      <c r="L72" s="44">
        <f>L70</f>
        <v>75091.649999999994</v>
      </c>
    </row>
    <row r="73" spans="1:83" ht="14.25" x14ac:dyDescent="0.2">
      <c r="A73" s="40"/>
      <c r="B73" s="40"/>
      <c r="C73" s="40" t="s">
        <v>291</v>
      </c>
      <c r="D73" s="41"/>
      <c r="E73" s="42"/>
      <c r="F73" s="42"/>
      <c r="G73" s="42"/>
      <c r="H73" s="44"/>
      <c r="I73" s="43"/>
      <c r="J73" s="44"/>
      <c r="K73" s="43"/>
      <c r="L73" s="44">
        <f>SUM(AR68:AR76)+SUM(AS68:AS76)+SUM(AT68:AT76)+SUM(AU68:AU76)+SUM(AV68:AV76)</f>
        <v>75091.649999999994</v>
      </c>
    </row>
    <row r="74" spans="1:83" ht="28.5" x14ac:dyDescent="0.2">
      <c r="A74" s="40"/>
      <c r="B74" s="40" t="s">
        <v>27</v>
      </c>
      <c r="C74" s="40" t="s">
        <v>292</v>
      </c>
      <c r="D74" s="41" t="s">
        <v>293</v>
      </c>
      <c r="E74" s="42">
        <f>Source!BZ30</f>
        <v>103</v>
      </c>
      <c r="F74" s="42"/>
      <c r="G74" s="42">
        <f>Source!AT30</f>
        <v>103</v>
      </c>
      <c r="H74" s="44"/>
      <c r="I74" s="43"/>
      <c r="J74" s="44"/>
      <c r="K74" s="43"/>
      <c r="L74" s="44">
        <f>SUM(AZ68:AZ76)</f>
        <v>77344.399999999994</v>
      </c>
    </row>
    <row r="75" spans="1:83" ht="28.5" x14ac:dyDescent="0.2">
      <c r="A75" s="48"/>
      <c r="B75" s="48" t="s">
        <v>28</v>
      </c>
      <c r="C75" s="48" t="s">
        <v>294</v>
      </c>
      <c r="D75" s="49" t="s">
        <v>293</v>
      </c>
      <c r="E75" s="50">
        <f>Source!CA30</f>
        <v>72</v>
      </c>
      <c r="F75" s="50"/>
      <c r="G75" s="50">
        <f>Source!AU30</f>
        <v>72</v>
      </c>
      <c r="H75" s="51"/>
      <c r="I75" s="52"/>
      <c r="J75" s="51"/>
      <c r="K75" s="52"/>
      <c r="L75" s="51">
        <f>SUM(BA68:BA76)</f>
        <v>54065.99</v>
      </c>
    </row>
    <row r="76" spans="1:83" ht="15" x14ac:dyDescent="0.2">
      <c r="C76" s="85" t="s">
        <v>295</v>
      </c>
      <c r="D76" s="85"/>
      <c r="E76" s="85"/>
      <c r="F76" s="85"/>
      <c r="G76" s="85"/>
      <c r="H76" s="85"/>
      <c r="I76" s="86">
        <f>IF(E68&lt;&gt;0,K76/E68, 0)</f>
        <v>9990.3261700418952</v>
      </c>
      <c r="J76" s="86"/>
      <c r="K76" s="86">
        <f>L70+L74+L75</f>
        <v>206502.03999999998</v>
      </c>
      <c r="L76" s="86"/>
      <c r="AD76">
        <f>ROUND((Source!AT30/100)*((ROUND(SUMIF(SmtRes!AQ6:'SmtRes'!AQ7,"=1",SmtRes!AD6:'SmtRes'!AD7)*Source!I30, 2)+ROUND(SUMIF(SmtRes!AQ6:'SmtRes'!AQ7,"=1",SmtRes!AC6:'SmtRes'!AC7)*Source!I30, 2))), 2)</f>
        <v>14139.75</v>
      </c>
      <c r="AE76">
        <f>ROUND((Source!AU30/100)*((ROUND(SUMIF(SmtRes!AQ6:'SmtRes'!AQ7,"=1",SmtRes!AD6:'SmtRes'!AD7)*Source!I30, 2)+ROUND(SUMIF(SmtRes!AQ6:'SmtRes'!AQ7,"=1",SmtRes!AC6:'SmtRes'!AC7)*Source!I30, 2))), 2)</f>
        <v>9884.1</v>
      </c>
      <c r="AN76" s="53">
        <f>L70+L74+L75</f>
        <v>206502.03999999998</v>
      </c>
      <c r="AO76">
        <f>0</f>
        <v>0</v>
      </c>
      <c r="AQ76" t="s">
        <v>296</v>
      </c>
      <c r="AR76" s="53">
        <f>L70</f>
        <v>75091.649999999994</v>
      </c>
      <c r="AT76">
        <f>0</f>
        <v>0</v>
      </c>
      <c r="AV76" t="s">
        <v>296</v>
      </c>
      <c r="AW76">
        <f>0</f>
        <v>0</v>
      </c>
      <c r="AZ76">
        <f>Source!X30</f>
        <v>77344.399999999994</v>
      </c>
      <c r="BA76">
        <f>Source!Y30</f>
        <v>54065.99</v>
      </c>
      <c r="CD76">
        <v>1</v>
      </c>
    </row>
    <row r="77" spans="1:83" ht="14.25" x14ac:dyDescent="0.2">
      <c r="A77" s="38" t="s">
        <v>38</v>
      </c>
      <c r="B77" s="40" t="s">
        <v>298</v>
      </c>
      <c r="C77" s="40" t="str">
        <f>Source!G32</f>
        <v>Посев: многолетних трав</v>
      </c>
      <c r="D77" s="41" t="str">
        <f>Source!H32</f>
        <v>га</v>
      </c>
      <c r="E77" s="42">
        <f>Source!K32</f>
        <v>0.20669999999999999</v>
      </c>
      <c r="F77" s="42"/>
      <c r="G77" s="42">
        <f>Source!I32</f>
        <v>0.20669999999999999</v>
      </c>
      <c r="H77" s="44"/>
      <c r="I77" s="43"/>
      <c r="J77" s="44"/>
      <c r="K77" s="43"/>
      <c r="L77" s="44"/>
    </row>
    <row r="78" spans="1:83" ht="15" x14ac:dyDescent="0.2">
      <c r="A78" s="39"/>
      <c r="B78" s="42">
        <v>2</v>
      </c>
      <c r="C78" s="39" t="s">
        <v>287</v>
      </c>
      <c r="D78" s="41"/>
      <c r="E78" s="46"/>
      <c r="F78" s="42"/>
      <c r="G78" s="42"/>
      <c r="H78" s="42"/>
      <c r="I78" s="42"/>
      <c r="J78" s="42"/>
      <c r="K78" s="42"/>
      <c r="L78" s="47">
        <f>SUM(L79:L82)-SUMIF(CE79:CE82, 1, L79:L82)</f>
        <v>90.489999999999981</v>
      </c>
    </row>
    <row r="79" spans="1:83" ht="15" x14ac:dyDescent="0.2">
      <c r="A79" s="39"/>
      <c r="B79" s="42"/>
      <c r="C79" s="39" t="s">
        <v>289</v>
      </c>
      <c r="D79" s="41" t="s">
        <v>209</v>
      </c>
      <c r="E79" s="46"/>
      <c r="F79" s="42"/>
      <c r="G79" s="42">
        <f>Source!V32</f>
        <v>0.10335</v>
      </c>
      <c r="H79" s="42"/>
      <c r="I79" s="42"/>
      <c r="J79" s="42"/>
      <c r="K79" s="42"/>
      <c r="L79" s="47">
        <f>SUMIF(CE80:CE82, 1, L80:L82)</f>
        <v>82.86</v>
      </c>
      <c r="CE79">
        <v>1</v>
      </c>
    </row>
    <row r="80" spans="1:83" ht="14.25" x14ac:dyDescent="0.2">
      <c r="A80" s="40"/>
      <c r="B80" s="40" t="s">
        <v>220</v>
      </c>
      <c r="C80" s="40" t="s">
        <v>222</v>
      </c>
      <c r="D80" s="41" t="s">
        <v>215</v>
      </c>
      <c r="E80" s="42">
        <v>0.5</v>
      </c>
      <c r="F80" s="42"/>
      <c r="G80" s="42">
        <f>SmtRes!CX9</f>
        <v>0.10335</v>
      </c>
      <c r="H80" s="44">
        <f>SmtRes!CZ9</f>
        <v>227.57</v>
      </c>
      <c r="I80" s="43">
        <f>SmtRes!AJ9</f>
        <v>1.21</v>
      </c>
      <c r="J80" s="44">
        <f>ROUND(H80*I80, 2)</f>
        <v>275.36</v>
      </c>
      <c r="K80" s="43"/>
      <c r="L80" s="44">
        <f>SmtRes!DG9</f>
        <v>28.46</v>
      </c>
    </row>
    <row r="81" spans="1:83" ht="28.5" x14ac:dyDescent="0.2">
      <c r="A81" s="40"/>
      <c r="B81" s="40" t="s">
        <v>216</v>
      </c>
      <c r="C81" s="40" t="s">
        <v>218</v>
      </c>
      <c r="D81" s="41" t="s">
        <v>215</v>
      </c>
      <c r="E81" s="42">
        <v>0.5</v>
      </c>
      <c r="F81" s="42"/>
      <c r="G81" s="42">
        <f>SmtRes!CX10</f>
        <v>0.10335</v>
      </c>
      <c r="H81" s="44">
        <f>SmtRes!CZ10</f>
        <v>487.94</v>
      </c>
      <c r="I81" s="43">
        <f>SmtRes!AJ10</f>
        <v>1.23</v>
      </c>
      <c r="J81" s="44">
        <f>ROUND(H81*I81, 2)</f>
        <v>600.16999999999996</v>
      </c>
      <c r="K81" s="43"/>
      <c r="L81" s="44">
        <f>SmtRes!DG10</f>
        <v>62.03</v>
      </c>
    </row>
    <row r="82" spans="1:83" ht="28.5" x14ac:dyDescent="0.2">
      <c r="A82" s="40"/>
      <c r="B82" s="40" t="s">
        <v>219</v>
      </c>
      <c r="C82" s="48" t="s">
        <v>288</v>
      </c>
      <c r="D82" s="49" t="s">
        <v>209</v>
      </c>
      <c r="E82" s="50">
        <f>SmtRes!DO10*SmtRes!AT10</f>
        <v>0.5</v>
      </c>
      <c r="F82" s="50"/>
      <c r="G82" s="50">
        <f>ROUND(E82*G77, 7)</f>
        <v>0.10335</v>
      </c>
      <c r="H82" s="51"/>
      <c r="I82" s="52"/>
      <c r="J82" s="51">
        <f>ROUND(SmtRes!AG10/SmtRes!DO10, 2)</f>
        <v>801.75</v>
      </c>
      <c r="K82" s="52"/>
      <c r="L82" s="51">
        <f>SmtRes!DH10</f>
        <v>82.86</v>
      </c>
      <c r="CE82">
        <v>1</v>
      </c>
    </row>
    <row r="83" spans="1:83" ht="15" x14ac:dyDescent="0.2">
      <c r="A83" s="40"/>
      <c r="B83" s="40"/>
      <c r="C83" s="54" t="s">
        <v>290</v>
      </c>
      <c r="D83" s="41"/>
      <c r="E83" s="42"/>
      <c r="F83" s="42"/>
      <c r="G83" s="42"/>
      <c r="H83" s="44"/>
      <c r="I83" s="43"/>
      <c r="J83" s="44"/>
      <c r="K83" s="43"/>
      <c r="L83" s="44">
        <f>L78+L79</f>
        <v>173.34999999999997</v>
      </c>
    </row>
    <row r="84" spans="1:83" ht="28.5" x14ac:dyDescent="0.2">
      <c r="A84" s="38" t="s">
        <v>299</v>
      </c>
      <c r="B84" s="40" t="str">
        <f>Source!F33</f>
        <v>16.2.02.07-0161</v>
      </c>
      <c r="C84" s="40" t="str">
        <f>Source!G33</f>
        <v>Семена газонных трав (смесь Городская)</v>
      </c>
      <c r="D84" s="41" t="str">
        <f>Source!H33</f>
        <v>кг</v>
      </c>
      <c r="E84" s="42">
        <f>SmtRes!AT11</f>
        <v>500</v>
      </c>
      <c r="F84" s="42"/>
      <c r="G84" s="42">
        <f>Source!I33</f>
        <v>103.35</v>
      </c>
      <c r="H84" s="44">
        <f>Source!AL33+Source!AO33+Source!AM33+Source!AN33</f>
        <v>149.15</v>
      </c>
      <c r="I84" s="43">
        <f>IF(Source!BC33&lt;&gt; 0, Source!BC33, 1)</f>
        <v>1.3</v>
      </c>
      <c r="J84" s="44">
        <f>ROUND(H84*I84, 2)</f>
        <v>193.9</v>
      </c>
      <c r="K84" s="43"/>
      <c r="L84" s="44">
        <f>Source!P33</f>
        <v>20039.57</v>
      </c>
      <c r="AD84">
        <f>ROUND((Source!AT33/100)*((ROUND(ROUND(Source!AO33,2)*Source!I33, 2)+ROUND(ROUND(Source!AN33,2)*Source!I33, 2))), 2)</f>
        <v>0</v>
      </c>
      <c r="AE84">
        <f>ROUND((Source!AU33/100)*((ROUND(ROUND(Source!AO33,2)*Source!I33, 2)+ROUND(ROUND(Source!AN33,2)*Source!I33, 2))), 2)</f>
        <v>0</v>
      </c>
      <c r="AN84">
        <f>L84</f>
        <v>20039.57</v>
      </c>
      <c r="AW84">
        <f>L84</f>
        <v>20039.57</v>
      </c>
      <c r="AZ84">
        <f>Source!X33</f>
        <v>0</v>
      </c>
      <c r="BA84">
        <f>Source!Y33</f>
        <v>0</v>
      </c>
      <c r="CD84">
        <v>1</v>
      </c>
    </row>
    <row r="85" spans="1:83" ht="14.25" x14ac:dyDescent="0.2">
      <c r="A85" s="40"/>
      <c r="B85" s="40"/>
      <c r="C85" s="40" t="s">
        <v>291</v>
      </c>
      <c r="D85" s="41"/>
      <c r="E85" s="42"/>
      <c r="F85" s="42"/>
      <c r="G85" s="42"/>
      <c r="H85" s="44"/>
      <c r="I85" s="43"/>
      <c r="J85" s="44"/>
      <c r="K85" s="43"/>
      <c r="L85" s="44">
        <f>SUM(AR77:AR88)+SUM(AS77:AS88)+SUM(AT77:AT88)+SUM(AU77:AU88)+SUM(AV77:AV88)</f>
        <v>82.86</v>
      </c>
    </row>
    <row r="86" spans="1:83" ht="28.5" x14ac:dyDescent="0.2">
      <c r="A86" s="40"/>
      <c r="B86" s="40" t="s">
        <v>27</v>
      </c>
      <c r="C86" s="40" t="s">
        <v>292</v>
      </c>
      <c r="D86" s="41" t="s">
        <v>293</v>
      </c>
      <c r="E86" s="42">
        <f>Source!BZ32</f>
        <v>103</v>
      </c>
      <c r="F86" s="42"/>
      <c r="G86" s="42">
        <f>Source!AT32</f>
        <v>103</v>
      </c>
      <c r="H86" s="44"/>
      <c r="I86" s="43"/>
      <c r="J86" s="44"/>
      <c r="K86" s="43"/>
      <c r="L86" s="44">
        <f>SUM(AZ77:AZ88)</f>
        <v>85.35</v>
      </c>
    </row>
    <row r="87" spans="1:83" ht="28.5" x14ac:dyDescent="0.2">
      <c r="A87" s="48"/>
      <c r="B87" s="48" t="s">
        <v>28</v>
      </c>
      <c r="C87" s="48" t="s">
        <v>294</v>
      </c>
      <c r="D87" s="49" t="s">
        <v>293</v>
      </c>
      <c r="E87" s="50">
        <f>Source!CA32</f>
        <v>72</v>
      </c>
      <c r="F87" s="50"/>
      <c r="G87" s="50">
        <f>Source!AU32</f>
        <v>72</v>
      </c>
      <c r="H87" s="51"/>
      <c r="I87" s="52"/>
      <c r="J87" s="51"/>
      <c r="K87" s="52"/>
      <c r="L87" s="51">
        <f>SUM(BA77:BA88)</f>
        <v>59.66</v>
      </c>
    </row>
    <row r="88" spans="1:83" ht="15" x14ac:dyDescent="0.2">
      <c r="C88" s="85" t="s">
        <v>295</v>
      </c>
      <c r="D88" s="85"/>
      <c r="E88" s="85"/>
      <c r="F88" s="85"/>
      <c r="G88" s="85"/>
      <c r="H88" s="85"/>
      <c r="I88" s="86">
        <f>IF(E77&lt;&gt;0,K88/E77, 0)</f>
        <v>98490.227382680212</v>
      </c>
      <c r="J88" s="86"/>
      <c r="K88" s="86">
        <f>L78+L86+L87+L79+SUM(L84:L84)</f>
        <v>20357.93</v>
      </c>
      <c r="L88" s="86"/>
      <c r="AD88">
        <f>ROUND((Source!AT32/100)*((ROUND(SUMIF(SmtRes!AQ8:'SmtRes'!AQ11,"=1",SmtRes!AD8:'SmtRes'!AD11)*Source!I32, 2)+ROUND(SUMIF(SmtRes!AQ8:'SmtRes'!AQ11,"=1",SmtRes!AC8:'SmtRes'!AC11)*Source!I32, 2))), 2)</f>
        <v>170.69</v>
      </c>
      <c r="AE88">
        <f>ROUND((Source!AU32/100)*((ROUND(SUMIF(SmtRes!AQ8:'SmtRes'!AQ11,"=1",SmtRes!AD8:'SmtRes'!AD11)*Source!I32, 2)+ROUND(SUMIF(SmtRes!AQ8:'SmtRes'!AQ11,"=1",SmtRes!AC8:'SmtRes'!AC11)*Source!I32, 2))), 2)</f>
        <v>119.32</v>
      </c>
      <c r="AN88" s="53">
        <f>L78+L86+L87+L79</f>
        <v>318.35999999999996</v>
      </c>
      <c r="AO88" s="53">
        <f>L78</f>
        <v>90.489999999999981</v>
      </c>
      <c r="AQ88" t="s">
        <v>296</v>
      </c>
      <c r="AR88">
        <f>0</f>
        <v>0</v>
      </c>
      <c r="AT88" s="53">
        <f>L79</f>
        <v>82.86</v>
      </c>
      <c r="AV88" t="s">
        <v>296</v>
      </c>
      <c r="AW88">
        <f>0</f>
        <v>0</v>
      </c>
      <c r="AZ88">
        <f>Source!X32</f>
        <v>85.35</v>
      </c>
      <c r="BA88">
        <f>Source!Y32</f>
        <v>59.66</v>
      </c>
      <c r="CD88">
        <v>1</v>
      </c>
    </row>
    <row r="89" spans="1:83" ht="28.5" x14ac:dyDescent="0.2">
      <c r="A89" s="38" t="s">
        <v>48</v>
      </c>
      <c r="B89" s="40" t="s">
        <v>300</v>
      </c>
      <c r="C89" s="40" t="str">
        <f>Source!G34</f>
        <v>Улучшение почвы газонов органическими удобрениями</v>
      </c>
      <c r="D89" s="41" t="str">
        <f>Source!H34</f>
        <v>100 м2</v>
      </c>
      <c r="E89" s="42">
        <f>Source!K34</f>
        <v>20.670200000000001</v>
      </c>
      <c r="F89" s="42"/>
      <c r="G89" s="42">
        <f>Source!I34</f>
        <v>20.670200000000001</v>
      </c>
      <c r="H89" s="44"/>
      <c r="I89" s="43"/>
      <c r="J89" s="44"/>
      <c r="K89" s="43"/>
      <c r="L89" s="44"/>
    </row>
    <row r="90" spans="1:83" x14ac:dyDescent="0.2">
      <c r="C90" s="45" t="str">
        <f>"Объем: "&amp;Source!I34&amp;"=(653-"&amp;"82)*"&amp;"(2,62+"&amp;"1)/"&amp;"100"</f>
        <v>Объем: 20,6702=(653-82)*(2,62+1)/100</v>
      </c>
    </row>
    <row r="91" spans="1:83" ht="15" x14ac:dyDescent="0.2">
      <c r="A91" s="39"/>
      <c r="B91" s="42">
        <v>1</v>
      </c>
      <c r="C91" s="39" t="s">
        <v>286</v>
      </c>
      <c r="D91" s="41" t="s">
        <v>209</v>
      </c>
      <c r="E91" s="46"/>
      <c r="F91" s="42"/>
      <c r="G91" s="42">
        <f>Source!U34</f>
        <v>96.943237999999994</v>
      </c>
      <c r="H91" s="42"/>
      <c r="I91" s="42"/>
      <c r="J91" s="42"/>
      <c r="K91" s="42"/>
      <c r="L91" s="47">
        <f>SUM(L92:L92)-SUMIF(CE92:CE92, 1, L92:L92)</f>
        <v>63223.47</v>
      </c>
    </row>
    <row r="92" spans="1:83" ht="14.25" x14ac:dyDescent="0.2">
      <c r="A92" s="40"/>
      <c r="B92" s="40" t="s">
        <v>223</v>
      </c>
      <c r="C92" s="40" t="s">
        <v>224</v>
      </c>
      <c r="D92" s="41" t="s">
        <v>209</v>
      </c>
      <c r="E92" s="42">
        <v>4.6900000000000004</v>
      </c>
      <c r="F92" s="42"/>
      <c r="G92" s="42">
        <f>SmtRes!CX12</f>
        <v>96.943237999999994</v>
      </c>
      <c r="H92" s="44"/>
      <c r="I92" s="43"/>
      <c r="J92" s="44">
        <f>SmtRes!CZ12</f>
        <v>652.16999999999996</v>
      </c>
      <c r="K92" s="43"/>
      <c r="L92" s="44">
        <f>SmtRes!DI12</f>
        <v>63223.47</v>
      </c>
    </row>
    <row r="93" spans="1:83" ht="15" x14ac:dyDescent="0.2">
      <c r="A93" s="39"/>
      <c r="B93" s="42">
        <v>2</v>
      </c>
      <c r="C93" s="39" t="s">
        <v>287</v>
      </c>
      <c r="D93" s="41"/>
      <c r="E93" s="46"/>
      <c r="F93" s="42"/>
      <c r="G93" s="42"/>
      <c r="H93" s="42"/>
      <c r="I93" s="42"/>
      <c r="J93" s="42"/>
      <c r="K93" s="42"/>
      <c r="L93" s="47">
        <f>SUM(L94:L99)-SUMIF(CE94:CE99, 1, L94:L99)</f>
        <v>2749.7100000000009</v>
      </c>
    </row>
    <row r="94" spans="1:83" ht="15" x14ac:dyDescent="0.2">
      <c r="A94" s="39"/>
      <c r="B94" s="42"/>
      <c r="C94" s="39" t="s">
        <v>289</v>
      </c>
      <c r="D94" s="41" t="s">
        <v>209</v>
      </c>
      <c r="E94" s="46"/>
      <c r="F94" s="42"/>
      <c r="G94" s="42">
        <f>Source!V34</f>
        <v>5.3742520000000003</v>
      </c>
      <c r="H94" s="42"/>
      <c r="I94" s="42"/>
      <c r="J94" s="42"/>
      <c r="K94" s="42"/>
      <c r="L94" s="47">
        <f>SUMIF(CE95:CE99, 1, L95:L99)</f>
        <v>4104.74</v>
      </c>
      <c r="CE94">
        <v>1</v>
      </c>
    </row>
    <row r="95" spans="1:83" ht="28.5" x14ac:dyDescent="0.2">
      <c r="A95" s="40"/>
      <c r="B95" s="40" t="s">
        <v>225</v>
      </c>
      <c r="C95" s="40" t="s">
        <v>227</v>
      </c>
      <c r="D95" s="41" t="s">
        <v>215</v>
      </c>
      <c r="E95" s="42">
        <v>0.11</v>
      </c>
      <c r="F95" s="42"/>
      <c r="G95" s="42">
        <f>SmtRes!CX14</f>
        <v>2.2737219999999998</v>
      </c>
      <c r="H95" s="44"/>
      <c r="I95" s="43"/>
      <c r="J95" s="44">
        <f>SmtRes!CZ14</f>
        <v>31.7</v>
      </c>
      <c r="K95" s="43"/>
      <c r="L95" s="44">
        <f>SmtRes!DG14</f>
        <v>72.08</v>
      </c>
    </row>
    <row r="96" spans="1:83" ht="28.5" x14ac:dyDescent="0.2">
      <c r="A96" s="40"/>
      <c r="B96" s="40" t="s">
        <v>228</v>
      </c>
      <c r="C96" s="40" t="s">
        <v>230</v>
      </c>
      <c r="D96" s="41" t="s">
        <v>215</v>
      </c>
      <c r="E96" s="42">
        <v>0.15</v>
      </c>
      <c r="F96" s="42"/>
      <c r="G96" s="42">
        <f>SmtRes!CX15</f>
        <v>3.10053</v>
      </c>
      <c r="H96" s="44"/>
      <c r="I96" s="43"/>
      <c r="J96" s="44">
        <f>SmtRes!CZ15</f>
        <v>640.84</v>
      </c>
      <c r="K96" s="43"/>
      <c r="L96" s="44">
        <f>SmtRes!DG15</f>
        <v>1986.94</v>
      </c>
    </row>
    <row r="97" spans="1:83" ht="28.5" x14ac:dyDescent="0.2">
      <c r="A97" s="40"/>
      <c r="B97" s="40" t="s">
        <v>219</v>
      </c>
      <c r="C97" s="40" t="s">
        <v>288</v>
      </c>
      <c r="D97" s="41" t="s">
        <v>209</v>
      </c>
      <c r="E97" s="42">
        <f>SmtRes!DO15*SmtRes!AT15</f>
        <v>0.15</v>
      </c>
      <c r="F97" s="42"/>
      <c r="G97" s="42">
        <f>ROUND(E97*G89, 7)</f>
        <v>3.10053</v>
      </c>
      <c r="H97" s="44"/>
      <c r="I97" s="43"/>
      <c r="J97" s="44">
        <f>ROUND(SmtRes!AG15/SmtRes!DO15, 2)</f>
        <v>801.75</v>
      </c>
      <c r="K97" s="43"/>
      <c r="L97" s="44">
        <f>SmtRes!DH15</f>
        <v>2485.85</v>
      </c>
      <c r="CE97">
        <v>1</v>
      </c>
    </row>
    <row r="98" spans="1:83" ht="28.5" x14ac:dyDescent="0.2">
      <c r="A98" s="40"/>
      <c r="B98" s="40" t="s">
        <v>231</v>
      </c>
      <c r="C98" s="40" t="s">
        <v>233</v>
      </c>
      <c r="D98" s="41" t="s">
        <v>215</v>
      </c>
      <c r="E98" s="42">
        <v>0.11</v>
      </c>
      <c r="F98" s="42"/>
      <c r="G98" s="42">
        <f>SmtRes!CX16</f>
        <v>2.2737219999999998</v>
      </c>
      <c r="H98" s="44"/>
      <c r="I98" s="43"/>
      <c r="J98" s="44">
        <f>SmtRes!CZ16</f>
        <v>303.77</v>
      </c>
      <c r="K98" s="43"/>
      <c r="L98" s="44">
        <f>SmtRes!DG16</f>
        <v>690.69</v>
      </c>
    </row>
    <row r="99" spans="1:83" ht="28.5" x14ac:dyDescent="0.2">
      <c r="A99" s="40"/>
      <c r="B99" s="40" t="s">
        <v>234</v>
      </c>
      <c r="C99" s="48" t="s">
        <v>301</v>
      </c>
      <c r="D99" s="49" t="s">
        <v>209</v>
      </c>
      <c r="E99" s="50">
        <f>SmtRes!DO16*SmtRes!AT16</f>
        <v>0.11</v>
      </c>
      <c r="F99" s="50"/>
      <c r="G99" s="50">
        <f>ROUND(E99*G89, 7)</f>
        <v>2.2737219999999998</v>
      </c>
      <c r="H99" s="51"/>
      <c r="I99" s="52"/>
      <c r="J99" s="51">
        <f>ROUND(SmtRes!AG16/SmtRes!DO16, 2)</f>
        <v>712</v>
      </c>
      <c r="K99" s="52"/>
      <c r="L99" s="51">
        <f>SmtRes!DH16</f>
        <v>1618.89</v>
      </c>
      <c r="CE99">
        <v>1</v>
      </c>
    </row>
    <row r="100" spans="1:83" ht="15" x14ac:dyDescent="0.2">
      <c r="A100" s="40"/>
      <c r="B100" s="40"/>
      <c r="C100" s="54" t="s">
        <v>290</v>
      </c>
      <c r="D100" s="41"/>
      <c r="E100" s="42"/>
      <c r="F100" s="42"/>
      <c r="G100" s="42"/>
      <c r="H100" s="44"/>
      <c r="I100" s="43"/>
      <c r="J100" s="44"/>
      <c r="K100" s="43"/>
      <c r="L100" s="44">
        <f>L91+L93+L94</f>
        <v>70077.920000000013</v>
      </c>
    </row>
    <row r="101" spans="1:83" ht="28.5" x14ac:dyDescent="0.2">
      <c r="A101" s="38" t="s">
        <v>302</v>
      </c>
      <c r="B101" s="40" t="str">
        <f>Source!F35</f>
        <v>16.3.02.02-0004</v>
      </c>
      <c r="C101" s="40" t="str">
        <f>Source!G35</f>
        <v>Удобрение органоминеральное газонное</v>
      </c>
      <c r="D101" s="41" t="str">
        <f>Source!H35</f>
        <v>кг</v>
      </c>
      <c r="E101" s="42">
        <f>SmtRes!AT17</f>
        <v>150</v>
      </c>
      <c r="F101" s="42"/>
      <c r="G101" s="42">
        <f>Source!I35</f>
        <v>3100.53</v>
      </c>
      <c r="H101" s="44">
        <f>Source!AL35+Source!AO35+Source!AM35+Source!AN35</f>
        <v>37.1</v>
      </c>
      <c r="I101" s="43">
        <f>IF(Source!BC35&lt;&gt; 0, Source!BC35, 1)</f>
        <v>1.52</v>
      </c>
      <c r="J101" s="44">
        <f>ROUND(H101*I101, 2)</f>
        <v>56.39</v>
      </c>
      <c r="K101" s="43"/>
      <c r="L101" s="44">
        <f>Source!P35</f>
        <v>174838.89</v>
      </c>
      <c r="AD101">
        <f>ROUND((Source!AT35/100)*((ROUND(ROUND(Source!AO35,2)*Source!I35, 2)+ROUND(ROUND(Source!AN35,2)*Source!I35, 2))), 2)</f>
        <v>0</v>
      </c>
      <c r="AE101">
        <f>ROUND((Source!AU35/100)*((ROUND(ROUND(Source!AO35,2)*Source!I35, 2)+ROUND(ROUND(Source!AN35,2)*Source!I35, 2))), 2)</f>
        <v>0</v>
      </c>
      <c r="AN101">
        <f>L101</f>
        <v>174838.89</v>
      </c>
      <c r="AW101">
        <f>L101</f>
        <v>174838.89</v>
      </c>
      <c r="AZ101">
        <f>Source!X35</f>
        <v>0</v>
      </c>
      <c r="BA101">
        <f>Source!Y35</f>
        <v>0</v>
      </c>
      <c r="CD101">
        <v>1</v>
      </c>
    </row>
    <row r="102" spans="1:83" ht="14.25" x14ac:dyDescent="0.2">
      <c r="A102" s="40"/>
      <c r="B102" s="40"/>
      <c r="C102" s="40" t="s">
        <v>291</v>
      </c>
      <c r="D102" s="41"/>
      <c r="E102" s="42"/>
      <c r="F102" s="42"/>
      <c r="G102" s="42"/>
      <c r="H102" s="44"/>
      <c r="I102" s="43"/>
      <c r="J102" s="44"/>
      <c r="K102" s="43"/>
      <c r="L102" s="44">
        <f>SUM(AR89:AR105)+SUM(AS89:AS105)+SUM(AT89:AT105)+SUM(AU89:AU105)+SUM(AV89:AV105)</f>
        <v>67328.210000000006</v>
      </c>
    </row>
    <row r="103" spans="1:83" ht="28.5" x14ac:dyDescent="0.2">
      <c r="A103" s="40"/>
      <c r="B103" s="40" t="s">
        <v>27</v>
      </c>
      <c r="C103" s="40" t="s">
        <v>292</v>
      </c>
      <c r="D103" s="41" t="s">
        <v>293</v>
      </c>
      <c r="E103" s="42">
        <f>Source!BZ34</f>
        <v>103</v>
      </c>
      <c r="F103" s="42"/>
      <c r="G103" s="42">
        <f>Source!AT34</f>
        <v>103</v>
      </c>
      <c r="H103" s="44"/>
      <c r="I103" s="43"/>
      <c r="J103" s="44"/>
      <c r="K103" s="43"/>
      <c r="L103" s="44">
        <f>SUM(AZ89:AZ105)</f>
        <v>69348.06</v>
      </c>
    </row>
    <row r="104" spans="1:83" ht="28.5" x14ac:dyDescent="0.2">
      <c r="A104" s="48"/>
      <c r="B104" s="48" t="s">
        <v>28</v>
      </c>
      <c r="C104" s="48" t="s">
        <v>294</v>
      </c>
      <c r="D104" s="49" t="s">
        <v>293</v>
      </c>
      <c r="E104" s="50">
        <f>Source!CA34</f>
        <v>72</v>
      </c>
      <c r="F104" s="50"/>
      <c r="G104" s="50">
        <f>Source!AU34</f>
        <v>72</v>
      </c>
      <c r="H104" s="51"/>
      <c r="I104" s="52"/>
      <c r="J104" s="51"/>
      <c r="K104" s="52"/>
      <c r="L104" s="51">
        <f>SUM(BA89:BA105)</f>
        <v>48476.31</v>
      </c>
    </row>
    <row r="105" spans="1:83" ht="15" x14ac:dyDescent="0.2">
      <c r="C105" s="85" t="s">
        <v>295</v>
      </c>
      <c r="D105" s="85"/>
      <c r="E105" s="85"/>
      <c r="F105" s="85"/>
      <c r="G105" s="85"/>
      <c r="H105" s="85"/>
      <c r="I105" s="86">
        <f>IF(E89&lt;&gt;0,K105/E89, 0)</f>
        <v>17548.992269063674</v>
      </c>
      <c r="J105" s="86"/>
      <c r="K105" s="86">
        <f>L91+L93+L103+L104+L94+SUM(L101:L101)</f>
        <v>362741.18</v>
      </c>
      <c r="L105" s="86"/>
      <c r="AD105">
        <f>ROUND((Source!AT34/100)*((ROUND(SUMIF(SmtRes!AQ12:'SmtRes'!AQ17,"=1",SmtRes!AD12:'SmtRes'!AD17)*Source!I34, 2)+ROUND(SUMIF(SmtRes!AQ12:'SmtRes'!AQ17,"=1",SmtRes!AC12:'SmtRes'!AC17)*Source!I34, 2))), 2)</f>
        <v>46113.1</v>
      </c>
      <c r="AE105">
        <f>ROUND((Source!AU34/100)*((ROUND(SUMIF(SmtRes!AQ12:'SmtRes'!AQ17,"=1",SmtRes!AD12:'SmtRes'!AD17)*Source!I34, 2)+ROUND(SUMIF(SmtRes!AQ12:'SmtRes'!AQ17,"=1",SmtRes!AC12:'SmtRes'!AC17)*Source!I34, 2))), 2)</f>
        <v>32234.400000000001</v>
      </c>
      <c r="AN105" s="53">
        <f>L91+L93+L103+L104+L94</f>
        <v>187902.28999999998</v>
      </c>
      <c r="AO105" s="53">
        <f>L93</f>
        <v>2749.7100000000009</v>
      </c>
      <c r="AQ105" t="s">
        <v>296</v>
      </c>
      <c r="AR105" s="53">
        <f>L91</f>
        <v>63223.47</v>
      </c>
      <c r="AT105" s="53">
        <f>L94</f>
        <v>4104.74</v>
      </c>
      <c r="AV105" t="s">
        <v>296</v>
      </c>
      <c r="AW105">
        <f>0</f>
        <v>0</v>
      </c>
      <c r="AZ105">
        <f>Source!X34</f>
        <v>69348.06</v>
      </c>
      <c r="BA105">
        <f>Source!Y34</f>
        <v>48476.31</v>
      </c>
      <c r="CD105">
        <v>1</v>
      </c>
    </row>
    <row r="107" spans="1:83" ht="15" x14ac:dyDescent="0.2">
      <c r="A107" s="57"/>
      <c r="B107" s="58"/>
      <c r="C107" s="82" t="s">
        <v>303</v>
      </c>
      <c r="D107" s="82"/>
      <c r="E107" s="82"/>
      <c r="F107" s="82"/>
      <c r="G107" s="82"/>
      <c r="H107" s="82"/>
      <c r="I107" s="47"/>
      <c r="J107" s="57"/>
      <c r="K107" s="59"/>
      <c r="L107" s="47">
        <f>L109+L110+L116+L120</f>
        <v>709514.2</v>
      </c>
    </row>
    <row r="108" spans="1:83" ht="14.25" x14ac:dyDescent="0.2">
      <c r="A108" s="55"/>
      <c r="B108" s="56"/>
      <c r="C108" s="83" t="s">
        <v>304</v>
      </c>
      <c r="D108" s="79"/>
      <c r="E108" s="79"/>
      <c r="F108" s="79"/>
      <c r="G108" s="79"/>
      <c r="H108" s="79"/>
      <c r="I108" s="44"/>
      <c r="J108" s="55"/>
      <c r="K108" s="42"/>
      <c r="L108" s="44"/>
    </row>
    <row r="109" spans="1:83" ht="14.25" x14ac:dyDescent="0.2">
      <c r="A109" s="55"/>
      <c r="B109" s="56"/>
      <c r="C109" s="79" t="s">
        <v>305</v>
      </c>
      <c r="D109" s="79"/>
      <c r="E109" s="79"/>
      <c r="F109" s="79"/>
      <c r="G109" s="79"/>
      <c r="H109" s="79"/>
      <c r="I109" s="44"/>
      <c r="J109" s="55"/>
      <c r="K109" s="42"/>
      <c r="L109" s="44">
        <f>SUM(AR53:AR105)</f>
        <v>505948.45999999996</v>
      </c>
    </row>
    <row r="110" spans="1:83" ht="14.25" hidden="1" x14ac:dyDescent="0.2">
      <c r="A110" s="55"/>
      <c r="B110" s="56"/>
      <c r="C110" s="79" t="s">
        <v>306</v>
      </c>
      <c r="D110" s="79"/>
      <c r="E110" s="79"/>
      <c r="F110" s="79"/>
      <c r="G110" s="79"/>
      <c r="H110" s="79"/>
      <c r="I110" s="44"/>
      <c r="J110" s="55"/>
      <c r="K110" s="42"/>
      <c r="L110" s="44">
        <f>L112+L115+L114</f>
        <v>8687.2800000000007</v>
      </c>
    </row>
    <row r="111" spans="1:83" ht="14.25" hidden="1" x14ac:dyDescent="0.2">
      <c r="A111" s="55"/>
      <c r="B111" s="56"/>
      <c r="C111" s="83" t="s">
        <v>307</v>
      </c>
      <c r="D111" s="79"/>
      <c r="E111" s="79"/>
      <c r="F111" s="79"/>
      <c r="G111" s="79"/>
      <c r="H111" s="79"/>
      <c r="I111" s="44"/>
      <c r="J111" s="55"/>
      <c r="K111" s="42"/>
      <c r="L111" s="44"/>
    </row>
    <row r="112" spans="1:83" ht="14.25" x14ac:dyDescent="0.2">
      <c r="A112" s="55"/>
      <c r="B112" s="56"/>
      <c r="C112" s="79" t="s">
        <v>306</v>
      </c>
      <c r="D112" s="79"/>
      <c r="E112" s="79"/>
      <c r="F112" s="79"/>
      <c r="G112" s="79"/>
      <c r="H112" s="79"/>
      <c r="I112" s="44"/>
      <c r="J112" s="55"/>
      <c r="K112" s="42"/>
      <c r="L112" s="44">
        <f>SUM(AO53:AO105)</f>
        <v>3671.0600000000009</v>
      </c>
    </row>
    <row r="113" spans="1:12" ht="14.25" hidden="1" x14ac:dyDescent="0.2">
      <c r="A113" s="55"/>
      <c r="B113" s="56"/>
      <c r="C113" s="83" t="s">
        <v>308</v>
      </c>
      <c r="D113" s="79"/>
      <c r="E113" s="79"/>
      <c r="F113" s="79"/>
      <c r="G113" s="79"/>
      <c r="H113" s="79"/>
      <c r="I113" s="44"/>
      <c r="J113" s="55"/>
      <c r="K113" s="42"/>
      <c r="L113" s="44"/>
    </row>
    <row r="114" spans="1:12" ht="14.25" x14ac:dyDescent="0.2">
      <c r="A114" s="55"/>
      <c r="B114" s="56"/>
      <c r="C114" s="79" t="s">
        <v>328</v>
      </c>
      <c r="D114" s="79"/>
      <c r="E114" s="79"/>
      <c r="F114" s="79"/>
      <c r="G114" s="79"/>
      <c r="H114" s="79"/>
      <c r="I114" s="44"/>
      <c r="J114" s="55"/>
      <c r="K114" s="42"/>
      <c r="L114" s="44">
        <f>SUM(AT53:AT105)</f>
        <v>5016.2199999999993</v>
      </c>
    </row>
    <row r="115" spans="1:12" ht="14.25" hidden="1" x14ac:dyDescent="0.2">
      <c r="A115" s="55"/>
      <c r="B115" s="56"/>
      <c r="C115" s="79" t="s">
        <v>309</v>
      </c>
      <c r="D115" s="79"/>
      <c r="E115" s="79"/>
      <c r="F115" s="79"/>
      <c r="G115" s="79"/>
      <c r="H115" s="79"/>
      <c r="I115" s="44"/>
      <c r="J115" s="55"/>
      <c r="K115" s="42"/>
      <c r="L115" s="44">
        <f>SUM(AV53:AV105)</f>
        <v>0</v>
      </c>
    </row>
    <row r="116" spans="1:12" ht="14.25" x14ac:dyDescent="0.2">
      <c r="A116" s="55"/>
      <c r="B116" s="56"/>
      <c r="C116" s="79" t="s">
        <v>310</v>
      </c>
      <c r="D116" s="79"/>
      <c r="E116" s="79"/>
      <c r="F116" s="79"/>
      <c r="G116" s="79"/>
      <c r="H116" s="79"/>
      <c r="I116" s="44"/>
      <c r="J116" s="55"/>
      <c r="K116" s="42"/>
      <c r="L116" s="44">
        <f>L118+L119</f>
        <v>194878.46000000002</v>
      </c>
    </row>
    <row r="117" spans="1:12" ht="14.25" x14ac:dyDescent="0.2">
      <c r="A117" s="55"/>
      <c r="B117" s="56"/>
      <c r="C117" s="83" t="s">
        <v>307</v>
      </c>
      <c r="D117" s="79"/>
      <c r="E117" s="79"/>
      <c r="F117" s="79"/>
      <c r="G117" s="79"/>
      <c r="H117" s="79"/>
      <c r="I117" s="44"/>
      <c r="J117" s="55"/>
      <c r="K117" s="42"/>
      <c r="L117" s="44"/>
    </row>
    <row r="118" spans="1:12" ht="14.25" x14ac:dyDescent="0.2">
      <c r="A118" s="55"/>
      <c r="B118" s="56"/>
      <c r="C118" s="79" t="s">
        <v>311</v>
      </c>
      <c r="D118" s="79"/>
      <c r="E118" s="79"/>
      <c r="F118" s="79"/>
      <c r="G118" s="79"/>
      <c r="H118" s="79"/>
      <c r="I118" s="44"/>
      <c r="J118" s="55"/>
      <c r="K118" s="42"/>
      <c r="L118" s="44">
        <f>SUM(AW53:AW105)-SUM(BK53:BK105)</f>
        <v>194878.46000000002</v>
      </c>
    </row>
    <row r="119" spans="1:12" ht="14.25" hidden="1" x14ac:dyDescent="0.2">
      <c r="A119" s="55"/>
      <c r="B119" s="56"/>
      <c r="C119" s="79" t="s">
        <v>312</v>
      </c>
      <c r="D119" s="79"/>
      <c r="E119" s="79"/>
      <c r="F119" s="79"/>
      <c r="G119" s="79"/>
      <c r="H119" s="79"/>
      <c r="I119" s="44"/>
      <c r="J119" s="55"/>
      <c r="K119" s="42"/>
      <c r="L119" s="44">
        <f>SUM(BC53:BC105)</f>
        <v>0</v>
      </c>
    </row>
    <row r="120" spans="1:12" ht="14.25" hidden="1" x14ac:dyDescent="0.2">
      <c r="A120" s="55"/>
      <c r="B120" s="56"/>
      <c r="C120" s="79" t="s">
        <v>313</v>
      </c>
      <c r="D120" s="79"/>
      <c r="E120" s="79"/>
      <c r="F120" s="79"/>
      <c r="G120" s="79"/>
      <c r="H120" s="79"/>
      <c r="I120" s="44"/>
      <c r="J120" s="55"/>
      <c r="K120" s="42"/>
      <c r="L120" s="44">
        <f>SUM(BB53:BB105)</f>
        <v>0</v>
      </c>
    </row>
    <row r="121" spans="1:12" ht="14.25" x14ac:dyDescent="0.2">
      <c r="A121" s="55"/>
      <c r="B121" s="56"/>
      <c r="C121" s="79" t="s">
        <v>314</v>
      </c>
      <c r="D121" s="79"/>
      <c r="E121" s="79"/>
      <c r="F121" s="79"/>
      <c r="G121" s="79"/>
      <c r="H121" s="79"/>
      <c r="I121" s="44"/>
      <c r="J121" s="55"/>
      <c r="K121" s="42"/>
      <c r="L121" s="44">
        <f>SUM(AR53:AR105)+SUM(AT53:AT105)+SUM(AV53:AV105)</f>
        <v>510964.67999999993</v>
      </c>
    </row>
    <row r="122" spans="1:12" ht="14.25" x14ac:dyDescent="0.2">
      <c r="A122" s="55"/>
      <c r="B122" s="56"/>
      <c r="C122" s="79" t="s">
        <v>315</v>
      </c>
      <c r="D122" s="79"/>
      <c r="E122" s="79"/>
      <c r="F122" s="79"/>
      <c r="G122" s="79"/>
      <c r="H122" s="79"/>
      <c r="I122" s="44"/>
      <c r="J122" s="55"/>
      <c r="K122" s="42"/>
      <c r="L122" s="44">
        <f>SUM(AZ53:AZ105)</f>
        <v>526293.62999999989</v>
      </c>
    </row>
    <row r="123" spans="1:12" ht="14.25" x14ac:dyDescent="0.2">
      <c r="A123" s="55"/>
      <c r="B123" s="56"/>
      <c r="C123" s="79" t="s">
        <v>316</v>
      </c>
      <c r="D123" s="79"/>
      <c r="E123" s="79"/>
      <c r="F123" s="79"/>
      <c r="G123" s="79"/>
      <c r="H123" s="79"/>
      <c r="I123" s="44"/>
      <c r="J123" s="55"/>
      <c r="K123" s="42"/>
      <c r="L123" s="44">
        <f>SUM(BA53:BA105)</f>
        <v>367894.56999999995</v>
      </c>
    </row>
    <row r="124" spans="1:12" ht="14.25" hidden="1" x14ac:dyDescent="0.2">
      <c r="A124" s="55"/>
      <c r="B124" s="56"/>
      <c r="C124" s="79" t="s">
        <v>317</v>
      </c>
      <c r="D124" s="79"/>
      <c r="E124" s="79"/>
      <c r="F124" s="79"/>
      <c r="G124" s="79"/>
      <c r="H124" s="79"/>
      <c r="I124" s="44"/>
      <c r="J124" s="55"/>
      <c r="K124" s="42"/>
      <c r="L124" s="44">
        <f>L126+L127</f>
        <v>0</v>
      </c>
    </row>
    <row r="125" spans="1:12" ht="14.25" hidden="1" x14ac:dyDescent="0.2">
      <c r="A125" s="55"/>
      <c r="B125" s="56"/>
      <c r="C125" s="83" t="s">
        <v>304</v>
      </c>
      <c r="D125" s="79"/>
      <c r="E125" s="79"/>
      <c r="F125" s="79"/>
      <c r="G125" s="79"/>
      <c r="H125" s="79"/>
      <c r="I125" s="44"/>
      <c r="J125" s="55"/>
      <c r="K125" s="42"/>
      <c r="L125" s="44"/>
    </row>
    <row r="126" spans="1:12" ht="14.25" hidden="1" x14ac:dyDescent="0.2">
      <c r="A126" s="55"/>
      <c r="B126" s="56"/>
      <c r="C126" s="79" t="s">
        <v>318</v>
      </c>
      <c r="D126" s="79"/>
      <c r="E126" s="79"/>
      <c r="F126" s="79"/>
      <c r="G126" s="79"/>
      <c r="H126" s="79"/>
      <c r="I126" s="44"/>
      <c r="J126" s="55"/>
      <c r="K126" s="42"/>
      <c r="L126" s="44">
        <f>SUM(BK53:BK105)</f>
        <v>0</v>
      </c>
    </row>
    <row r="127" spans="1:12" ht="14.25" hidden="1" x14ac:dyDescent="0.2">
      <c r="A127" s="55"/>
      <c r="B127" s="56"/>
      <c r="C127" s="79" t="s">
        <v>319</v>
      </c>
      <c r="D127" s="79"/>
      <c r="E127" s="79"/>
      <c r="F127" s="79"/>
      <c r="G127" s="79"/>
      <c r="H127" s="79"/>
      <c r="I127" s="44"/>
      <c r="J127" s="55"/>
      <c r="K127" s="42"/>
      <c r="L127" s="44">
        <f>SUM(BD53:BD105)</f>
        <v>0</v>
      </c>
    </row>
    <row r="128" spans="1:12" ht="14.25" hidden="1" x14ac:dyDescent="0.2">
      <c r="A128" s="55"/>
      <c r="B128" s="56"/>
      <c r="C128" s="79" t="s">
        <v>320</v>
      </c>
      <c r="D128" s="79"/>
      <c r="E128" s="79"/>
      <c r="F128" s="79"/>
      <c r="G128" s="79"/>
      <c r="H128" s="79"/>
      <c r="I128" s="44"/>
      <c r="J128" s="55"/>
      <c r="K128" s="42"/>
      <c r="L128" s="44"/>
    </row>
    <row r="129" spans="1:12" ht="14.25" hidden="1" x14ac:dyDescent="0.2">
      <c r="A129" s="55"/>
      <c r="B129" s="56"/>
      <c r="C129" s="79" t="s">
        <v>320</v>
      </c>
      <c r="D129" s="79"/>
      <c r="E129" s="79"/>
      <c r="F129" s="79"/>
      <c r="G129" s="79"/>
      <c r="H129" s="79"/>
      <c r="I129" s="44"/>
      <c r="J129" s="55"/>
      <c r="K129" s="42"/>
      <c r="L129" s="44">
        <f>SUM(BQ53:BQ105)</f>
        <v>0</v>
      </c>
    </row>
    <row r="130" spans="1:12" ht="14.25" hidden="1" x14ac:dyDescent="0.2">
      <c r="A130" s="55"/>
      <c r="B130" s="56"/>
      <c r="C130" s="79" t="s">
        <v>321</v>
      </c>
      <c r="D130" s="79"/>
      <c r="E130" s="79"/>
      <c r="F130" s="79"/>
      <c r="G130" s="79"/>
      <c r="H130" s="79"/>
      <c r="I130" s="44"/>
      <c r="J130" s="55"/>
      <c r="K130" s="42"/>
      <c r="L130" s="44">
        <f>SUM(BO53:BO105)</f>
        <v>0</v>
      </c>
    </row>
    <row r="131" spans="1:12" ht="15" x14ac:dyDescent="0.2">
      <c r="A131" s="57"/>
      <c r="B131" s="58"/>
      <c r="C131" s="82" t="s">
        <v>322</v>
      </c>
      <c r="D131" s="82"/>
      <c r="E131" s="82"/>
      <c r="F131" s="82"/>
      <c r="G131" s="82"/>
      <c r="H131" s="82"/>
      <c r="I131" s="47"/>
      <c r="J131" s="57"/>
      <c r="K131" s="59"/>
      <c r="L131" s="47">
        <f>L107+L122+L123+L124+L129+L130</f>
        <v>1603702.4</v>
      </c>
    </row>
    <row r="132" spans="1:12" ht="14.25" x14ac:dyDescent="0.2">
      <c r="A132" s="55"/>
      <c r="B132" s="56"/>
      <c r="C132" s="83" t="s">
        <v>323</v>
      </c>
      <c r="D132" s="79"/>
      <c r="E132" s="79"/>
      <c r="F132" s="79"/>
      <c r="G132" s="79"/>
      <c r="H132" s="79"/>
      <c r="I132" s="44"/>
      <c r="J132" s="55"/>
      <c r="K132" s="42"/>
      <c r="L132" s="44"/>
    </row>
    <row r="133" spans="1:12" ht="14.25" hidden="1" x14ac:dyDescent="0.2">
      <c r="A133" s="55"/>
      <c r="B133" s="56"/>
      <c r="C133" s="79" t="s">
        <v>324</v>
      </c>
      <c r="D133" s="79"/>
      <c r="E133" s="79"/>
      <c r="F133" s="79"/>
      <c r="G133" s="79"/>
      <c r="H133" s="79"/>
      <c r="I133" s="44"/>
      <c r="J133" s="55"/>
      <c r="K133" s="42"/>
      <c r="L133" s="44">
        <f>SUM(AX53:AX105)</f>
        <v>0</v>
      </c>
    </row>
    <row r="134" spans="1:12" ht="14.25" hidden="1" x14ac:dyDescent="0.2">
      <c r="A134" s="55"/>
      <c r="B134" s="56"/>
      <c r="C134" s="79" t="s">
        <v>325</v>
      </c>
      <c r="D134" s="79"/>
      <c r="E134" s="79"/>
      <c r="F134" s="79"/>
      <c r="G134" s="79"/>
      <c r="H134" s="79"/>
      <c r="I134" s="44"/>
      <c r="J134" s="55"/>
      <c r="K134" s="42"/>
      <c r="L134" s="44">
        <f>SUM(AY53:AY105)</f>
        <v>0</v>
      </c>
    </row>
    <row r="135" spans="1:12" ht="14.25" x14ac:dyDescent="0.2">
      <c r="A135" s="55"/>
      <c r="B135" s="56"/>
      <c r="C135" s="79" t="s">
        <v>326</v>
      </c>
      <c r="D135" s="79"/>
      <c r="E135" s="79"/>
      <c r="F135" s="80"/>
      <c r="G135" s="46">
        <f>Source!F59</f>
        <v>763.557188</v>
      </c>
      <c r="H135" s="55"/>
      <c r="I135" s="55"/>
      <c r="J135" s="55"/>
      <c r="K135" s="55"/>
      <c r="L135" s="55"/>
    </row>
    <row r="136" spans="1:12" ht="14.25" x14ac:dyDescent="0.2">
      <c r="A136" s="55"/>
      <c r="B136" s="56"/>
      <c r="C136" s="79" t="s">
        <v>327</v>
      </c>
      <c r="D136" s="79"/>
      <c r="E136" s="79"/>
      <c r="F136" s="80"/>
      <c r="G136" s="46">
        <f>Source!F60</f>
        <v>6.5111119999999998</v>
      </c>
      <c r="H136" s="55"/>
      <c r="I136" s="55"/>
      <c r="J136" s="55"/>
      <c r="K136" s="55"/>
      <c r="L136" s="55"/>
    </row>
    <row r="139" spans="1:12" ht="15" x14ac:dyDescent="0.2">
      <c r="A139" s="60"/>
      <c r="B139" s="61"/>
      <c r="C139" s="84" t="s">
        <v>329</v>
      </c>
      <c r="D139" s="84"/>
      <c r="E139" s="84"/>
      <c r="F139" s="84"/>
      <c r="G139" s="84"/>
      <c r="H139" s="84"/>
      <c r="I139" s="62"/>
      <c r="J139" s="60"/>
      <c r="K139" s="63"/>
      <c r="L139" s="62"/>
    </row>
    <row r="141" spans="1:12" ht="15" x14ac:dyDescent="0.2">
      <c r="A141" s="57"/>
      <c r="B141" s="58"/>
      <c r="C141" s="82" t="s">
        <v>330</v>
      </c>
      <c r="D141" s="82"/>
      <c r="E141" s="82"/>
      <c r="F141" s="82"/>
      <c r="G141" s="82"/>
      <c r="H141" s="82"/>
      <c r="I141" s="47"/>
      <c r="J141" s="57"/>
      <c r="K141" s="59"/>
      <c r="L141" s="47">
        <f>L143+L158+L159</f>
        <v>1603702.4</v>
      </c>
    </row>
    <row r="142" spans="1:12" ht="14.25" x14ac:dyDescent="0.2">
      <c r="A142" s="55"/>
      <c r="B142" s="56"/>
      <c r="C142" s="83" t="s">
        <v>304</v>
      </c>
      <c r="D142" s="79"/>
      <c r="E142" s="79"/>
      <c r="F142" s="79"/>
      <c r="G142" s="79"/>
      <c r="H142" s="79"/>
      <c r="I142" s="44"/>
      <c r="J142" s="55"/>
      <c r="K142" s="42"/>
      <c r="L142" s="44"/>
    </row>
    <row r="143" spans="1:12" ht="14.25" x14ac:dyDescent="0.2">
      <c r="A143" s="55"/>
      <c r="B143" s="56"/>
      <c r="C143" s="79" t="s">
        <v>331</v>
      </c>
      <c r="D143" s="79"/>
      <c r="E143" s="79"/>
      <c r="F143" s="79"/>
      <c r="G143" s="79"/>
      <c r="H143" s="79"/>
      <c r="I143" s="44"/>
      <c r="J143" s="55"/>
      <c r="K143" s="42"/>
      <c r="L143" s="44">
        <f>L145+L146+L152+L156</f>
        <v>709514.2</v>
      </c>
    </row>
    <row r="144" spans="1:12" ht="14.25" x14ac:dyDescent="0.2">
      <c r="A144" s="55"/>
      <c r="B144" s="56"/>
      <c r="C144" s="83" t="s">
        <v>304</v>
      </c>
      <c r="D144" s="79"/>
      <c r="E144" s="79"/>
      <c r="F144" s="79"/>
      <c r="G144" s="79"/>
      <c r="H144" s="79"/>
      <c r="I144" s="44"/>
      <c r="J144" s="55"/>
      <c r="K144" s="42"/>
      <c r="L144" s="44"/>
    </row>
    <row r="145" spans="1:12" ht="14.25" x14ac:dyDescent="0.2">
      <c r="A145" s="55"/>
      <c r="B145" s="56"/>
      <c r="C145" s="79" t="s">
        <v>332</v>
      </c>
      <c r="D145" s="79"/>
      <c r="E145" s="79"/>
      <c r="F145" s="79"/>
      <c r="G145" s="79"/>
      <c r="H145" s="79"/>
      <c r="I145" s="44"/>
      <c r="J145" s="55"/>
      <c r="K145" s="42"/>
      <c r="L145" s="44">
        <f>SUMIF(CD52:CD137, 1, AR52:AR137)</f>
        <v>505948.45999999996</v>
      </c>
    </row>
    <row r="146" spans="1:12" ht="14.25" hidden="1" x14ac:dyDescent="0.2">
      <c r="A146" s="55"/>
      <c r="B146" s="56"/>
      <c r="C146" s="79" t="s">
        <v>306</v>
      </c>
      <c r="D146" s="79"/>
      <c r="E146" s="79"/>
      <c r="F146" s="79"/>
      <c r="G146" s="79"/>
      <c r="H146" s="79"/>
      <c r="I146" s="44"/>
      <c r="J146" s="55"/>
      <c r="K146" s="42"/>
      <c r="L146" s="44">
        <f>L148+L151+L150</f>
        <v>8687.2800000000007</v>
      </c>
    </row>
    <row r="147" spans="1:12" ht="14.25" hidden="1" x14ac:dyDescent="0.2">
      <c r="A147" s="55"/>
      <c r="B147" s="56"/>
      <c r="C147" s="83" t="s">
        <v>307</v>
      </c>
      <c r="D147" s="79"/>
      <c r="E147" s="79"/>
      <c r="F147" s="79"/>
      <c r="G147" s="79"/>
      <c r="H147" s="79"/>
      <c r="I147" s="44"/>
      <c r="J147" s="55"/>
      <c r="K147" s="42"/>
      <c r="L147" s="44"/>
    </row>
    <row r="148" spans="1:12" ht="14.25" x14ac:dyDescent="0.2">
      <c r="A148" s="55"/>
      <c r="B148" s="56"/>
      <c r="C148" s="79" t="s">
        <v>306</v>
      </c>
      <c r="D148" s="79"/>
      <c r="E148" s="79"/>
      <c r="F148" s="79"/>
      <c r="G148" s="79"/>
      <c r="H148" s="79"/>
      <c r="I148" s="44"/>
      <c r="J148" s="55"/>
      <c r="K148" s="42"/>
      <c r="L148" s="44">
        <f>SUMIF(CD52:CD137, 1, AO52:AO137)</f>
        <v>3671.0600000000009</v>
      </c>
    </row>
    <row r="149" spans="1:12" ht="14.25" hidden="1" x14ac:dyDescent="0.2">
      <c r="A149" s="55"/>
      <c r="B149" s="56"/>
      <c r="C149" s="83" t="s">
        <v>308</v>
      </c>
      <c r="D149" s="79"/>
      <c r="E149" s="79"/>
      <c r="F149" s="79"/>
      <c r="G149" s="79"/>
      <c r="H149" s="79"/>
      <c r="I149" s="44"/>
      <c r="J149" s="55"/>
      <c r="K149" s="42"/>
      <c r="L149" s="44"/>
    </row>
    <row r="150" spans="1:12" ht="14.25" x14ac:dyDescent="0.2">
      <c r="A150" s="55"/>
      <c r="B150" s="56"/>
      <c r="C150" s="79" t="s">
        <v>328</v>
      </c>
      <c r="D150" s="79"/>
      <c r="E150" s="79"/>
      <c r="F150" s="79"/>
      <c r="G150" s="79"/>
      <c r="H150" s="79"/>
      <c r="I150" s="44"/>
      <c r="J150" s="55"/>
      <c r="K150" s="42"/>
      <c r="L150" s="44">
        <f>SUMIF(CD52:CD137, 1, AT52:AT137)</f>
        <v>5016.2199999999993</v>
      </c>
    </row>
    <row r="151" spans="1:12" ht="14.25" hidden="1" x14ac:dyDescent="0.2">
      <c r="A151" s="55"/>
      <c r="B151" s="56"/>
      <c r="C151" s="79" t="s">
        <v>309</v>
      </c>
      <c r="D151" s="79"/>
      <c r="E151" s="79"/>
      <c r="F151" s="79"/>
      <c r="G151" s="79"/>
      <c r="H151" s="79"/>
      <c r="I151" s="44"/>
      <c r="J151" s="55"/>
      <c r="K151" s="42"/>
      <c r="L151" s="44">
        <f>SUMIF(CD52:CD137, 1, AV52:AV137)</f>
        <v>0</v>
      </c>
    </row>
    <row r="152" spans="1:12" ht="14.25" x14ac:dyDescent="0.2">
      <c r="A152" s="55"/>
      <c r="B152" s="56"/>
      <c r="C152" s="79" t="s">
        <v>310</v>
      </c>
      <c r="D152" s="79"/>
      <c r="E152" s="79"/>
      <c r="F152" s="79"/>
      <c r="G152" s="79"/>
      <c r="H152" s="79"/>
      <c r="I152" s="44"/>
      <c r="J152" s="55"/>
      <c r="K152" s="42"/>
      <c r="L152" s="44">
        <f>L154+L155</f>
        <v>194878.46000000002</v>
      </c>
    </row>
    <row r="153" spans="1:12" ht="14.25" x14ac:dyDescent="0.2">
      <c r="A153" s="55"/>
      <c r="B153" s="56"/>
      <c r="C153" s="83" t="s">
        <v>307</v>
      </c>
      <c r="D153" s="79"/>
      <c r="E153" s="79"/>
      <c r="F153" s="79"/>
      <c r="G153" s="79"/>
      <c r="H153" s="79"/>
      <c r="I153" s="44"/>
      <c r="J153" s="55"/>
      <c r="K153" s="42"/>
      <c r="L153" s="44"/>
    </row>
    <row r="154" spans="1:12" ht="14.25" x14ac:dyDescent="0.2">
      <c r="A154" s="55"/>
      <c r="B154" s="56"/>
      <c r="C154" s="79" t="s">
        <v>311</v>
      </c>
      <c r="D154" s="79"/>
      <c r="E154" s="79"/>
      <c r="F154" s="79"/>
      <c r="G154" s="79"/>
      <c r="H154" s="79"/>
      <c r="I154" s="44"/>
      <c r="J154" s="55"/>
      <c r="K154" s="42"/>
      <c r="L154" s="44">
        <f>SUMIF(CD52:CD137, 1, AW52:AW137)-SUMIF(CD52:CD137, 1, BK52:BK137)</f>
        <v>194878.46000000002</v>
      </c>
    </row>
    <row r="155" spans="1:12" ht="14.25" hidden="1" x14ac:dyDescent="0.2">
      <c r="A155" s="55"/>
      <c r="B155" s="56"/>
      <c r="C155" s="79" t="s">
        <v>312</v>
      </c>
      <c r="D155" s="79"/>
      <c r="E155" s="79"/>
      <c r="F155" s="79"/>
      <c r="G155" s="79"/>
      <c r="H155" s="79"/>
      <c r="I155" s="44"/>
      <c r="J155" s="55"/>
      <c r="K155" s="42"/>
      <c r="L155" s="44">
        <f>SUMIF(CD52:CD137, 1, BC52:BC137)</f>
        <v>0</v>
      </c>
    </row>
    <row r="156" spans="1:12" ht="14.25" hidden="1" x14ac:dyDescent="0.2">
      <c r="A156" s="55"/>
      <c r="B156" s="56"/>
      <c r="C156" s="79" t="s">
        <v>313</v>
      </c>
      <c r="D156" s="79"/>
      <c r="E156" s="79"/>
      <c r="F156" s="79"/>
      <c r="G156" s="79"/>
      <c r="H156" s="79"/>
      <c r="I156" s="44"/>
      <c r="J156" s="55"/>
      <c r="K156" s="42"/>
      <c r="L156" s="44">
        <f>SUMIF(CD52:CD137, 1, BB52:BB137)</f>
        <v>0</v>
      </c>
    </row>
    <row r="157" spans="1:12" ht="14.25" x14ac:dyDescent="0.2">
      <c r="A157" s="55"/>
      <c r="B157" s="56"/>
      <c r="C157" s="79" t="s">
        <v>333</v>
      </c>
      <c r="D157" s="79"/>
      <c r="E157" s="79"/>
      <c r="F157" s="79"/>
      <c r="G157" s="79"/>
      <c r="H157" s="79"/>
      <c r="I157" s="44"/>
      <c r="J157" s="55"/>
      <c r="K157" s="42"/>
      <c r="L157" s="44">
        <f>SUMIF(CD52:CD137, 1, AR52:AR137)+SUMIF(CD52:CD137, 1, AT52:AT137)+SUMIF(CD52:CD137, 1, AV52:AV137)</f>
        <v>510964.67999999993</v>
      </c>
    </row>
    <row r="158" spans="1:12" ht="14.25" x14ac:dyDescent="0.2">
      <c r="A158" s="55"/>
      <c r="B158" s="56"/>
      <c r="C158" s="79" t="s">
        <v>334</v>
      </c>
      <c r="D158" s="79"/>
      <c r="E158" s="79"/>
      <c r="F158" s="79"/>
      <c r="G158" s="79"/>
      <c r="H158" s="79"/>
      <c r="I158" s="44"/>
      <c r="J158" s="55"/>
      <c r="K158" s="42"/>
      <c r="L158" s="44">
        <f>SUMIF(CD52:CD137, 1, AZ52:AZ137)</f>
        <v>526293.62999999989</v>
      </c>
    </row>
    <row r="159" spans="1:12" ht="14.25" x14ac:dyDescent="0.2">
      <c r="A159" s="55"/>
      <c r="B159" s="56"/>
      <c r="C159" s="79" t="s">
        <v>335</v>
      </c>
      <c r="D159" s="79"/>
      <c r="E159" s="79"/>
      <c r="F159" s="79"/>
      <c r="G159" s="79"/>
      <c r="H159" s="79"/>
      <c r="I159" s="44"/>
      <c r="J159" s="55"/>
      <c r="K159" s="42"/>
      <c r="L159" s="44">
        <f>SUMIF(CD52:CD137, 1, BA52:BA137)</f>
        <v>367894.56999999995</v>
      </c>
    </row>
    <row r="160" spans="1:12" hidden="1" x14ac:dyDescent="0.2"/>
    <row r="161" spans="1:12" ht="15" hidden="1" x14ac:dyDescent="0.2">
      <c r="A161" s="57"/>
      <c r="B161" s="58"/>
      <c r="C161" s="82" t="s">
        <v>336</v>
      </c>
      <c r="D161" s="82"/>
      <c r="E161" s="82"/>
      <c r="F161" s="82"/>
      <c r="G161" s="82"/>
      <c r="H161" s="82"/>
      <c r="I161" s="47"/>
      <c r="J161" s="57"/>
      <c r="K161" s="59"/>
      <c r="L161" s="47">
        <f>L163+L178+L179</f>
        <v>0</v>
      </c>
    </row>
    <row r="162" spans="1:12" ht="14.25" hidden="1" x14ac:dyDescent="0.2">
      <c r="A162" s="55"/>
      <c r="B162" s="56"/>
      <c r="C162" s="83" t="s">
        <v>304</v>
      </c>
      <c r="D162" s="79"/>
      <c r="E162" s="79"/>
      <c r="F162" s="79"/>
      <c r="G162" s="79"/>
      <c r="H162" s="79"/>
      <c r="I162" s="44"/>
      <c r="J162" s="55"/>
      <c r="K162" s="42"/>
      <c r="L162" s="44"/>
    </row>
    <row r="163" spans="1:12" ht="14.25" hidden="1" x14ac:dyDescent="0.2">
      <c r="A163" s="55"/>
      <c r="B163" s="56"/>
      <c r="C163" s="79" t="s">
        <v>331</v>
      </c>
      <c r="D163" s="79"/>
      <c r="E163" s="79"/>
      <c r="F163" s="79"/>
      <c r="G163" s="79"/>
      <c r="H163" s="79"/>
      <c r="I163" s="44"/>
      <c r="J163" s="55"/>
      <c r="K163" s="42"/>
      <c r="L163" s="44">
        <f>L165+L166+L172+L176</f>
        <v>0</v>
      </c>
    </row>
    <row r="164" spans="1:12" ht="14.25" hidden="1" x14ac:dyDescent="0.2">
      <c r="A164" s="55"/>
      <c r="B164" s="56"/>
      <c r="C164" s="83" t="s">
        <v>304</v>
      </c>
      <c r="D164" s="79"/>
      <c r="E164" s="79"/>
      <c r="F164" s="79"/>
      <c r="G164" s="79"/>
      <c r="H164" s="79"/>
      <c r="I164" s="44"/>
      <c r="J164" s="55"/>
      <c r="K164" s="42"/>
      <c r="L164" s="44"/>
    </row>
    <row r="165" spans="1:12" ht="14.25" hidden="1" x14ac:dyDescent="0.2">
      <c r="A165" s="55"/>
      <c r="B165" s="56"/>
      <c r="C165" s="79" t="s">
        <v>332</v>
      </c>
      <c r="D165" s="79"/>
      <c r="E165" s="79"/>
      <c r="F165" s="79"/>
      <c r="G165" s="79"/>
      <c r="H165" s="79"/>
      <c r="I165" s="44"/>
      <c r="J165" s="55"/>
      <c r="K165" s="42"/>
      <c r="L165" s="44">
        <f>SUMIF(CD52:CD159, 2, AR52:AR159)</f>
        <v>0</v>
      </c>
    </row>
    <row r="166" spans="1:12" ht="14.25" hidden="1" x14ac:dyDescent="0.2">
      <c r="A166" s="55"/>
      <c r="B166" s="56"/>
      <c r="C166" s="79" t="s">
        <v>306</v>
      </c>
      <c r="D166" s="79"/>
      <c r="E166" s="79"/>
      <c r="F166" s="79"/>
      <c r="G166" s="79"/>
      <c r="H166" s="79"/>
      <c r="I166" s="44"/>
      <c r="J166" s="55"/>
      <c r="K166" s="42"/>
      <c r="L166" s="44">
        <f>L168+L171+L170</f>
        <v>0</v>
      </c>
    </row>
    <row r="167" spans="1:12" ht="14.25" hidden="1" x14ac:dyDescent="0.2">
      <c r="A167" s="55"/>
      <c r="B167" s="56"/>
      <c r="C167" s="83" t="s">
        <v>307</v>
      </c>
      <c r="D167" s="79"/>
      <c r="E167" s="79"/>
      <c r="F167" s="79"/>
      <c r="G167" s="79"/>
      <c r="H167" s="79"/>
      <c r="I167" s="44"/>
      <c r="J167" s="55"/>
      <c r="K167" s="42"/>
      <c r="L167" s="44"/>
    </row>
    <row r="168" spans="1:12" ht="14.25" hidden="1" x14ac:dyDescent="0.2">
      <c r="A168" s="55"/>
      <c r="B168" s="56"/>
      <c r="C168" s="79" t="s">
        <v>306</v>
      </c>
      <c r="D168" s="79"/>
      <c r="E168" s="79"/>
      <c r="F168" s="79"/>
      <c r="G168" s="79"/>
      <c r="H168" s="79"/>
      <c r="I168" s="44"/>
      <c r="J168" s="55"/>
      <c r="K168" s="42"/>
      <c r="L168" s="44">
        <f>SUMIF(CD52:CD159, 2, AO52:AO159)</f>
        <v>0</v>
      </c>
    </row>
    <row r="169" spans="1:12" ht="14.25" hidden="1" x14ac:dyDescent="0.2">
      <c r="A169" s="55"/>
      <c r="B169" s="56"/>
      <c r="C169" s="83" t="s">
        <v>308</v>
      </c>
      <c r="D169" s="79"/>
      <c r="E169" s="79"/>
      <c r="F169" s="79"/>
      <c r="G169" s="79"/>
      <c r="H169" s="79"/>
      <c r="I169" s="44"/>
      <c r="J169" s="55"/>
      <c r="K169" s="42"/>
      <c r="L169" s="44"/>
    </row>
    <row r="170" spans="1:12" ht="14.25" hidden="1" x14ac:dyDescent="0.2">
      <c r="A170" s="55"/>
      <c r="B170" s="56"/>
      <c r="C170" s="79" t="s">
        <v>328</v>
      </c>
      <c r="D170" s="79"/>
      <c r="E170" s="79"/>
      <c r="F170" s="79"/>
      <c r="G170" s="79"/>
      <c r="H170" s="79"/>
      <c r="I170" s="44"/>
      <c r="J170" s="55"/>
      <c r="K170" s="42"/>
      <c r="L170" s="44">
        <f>SUMIF(CD52:CD159, 2, AT52:AT159)</f>
        <v>0</v>
      </c>
    </row>
    <row r="171" spans="1:12" ht="14.25" hidden="1" x14ac:dyDescent="0.2">
      <c r="A171" s="55"/>
      <c r="B171" s="56"/>
      <c r="C171" s="79" t="s">
        <v>309</v>
      </c>
      <c r="D171" s="79"/>
      <c r="E171" s="79"/>
      <c r="F171" s="79"/>
      <c r="G171" s="79"/>
      <c r="H171" s="79"/>
      <c r="I171" s="44"/>
      <c r="J171" s="55"/>
      <c r="K171" s="42"/>
      <c r="L171" s="44">
        <f>SUMIF(CD52:CD159, 2, AV52:AV159)</f>
        <v>0</v>
      </c>
    </row>
    <row r="172" spans="1:12" ht="14.25" hidden="1" x14ac:dyDescent="0.2">
      <c r="A172" s="55"/>
      <c r="B172" s="56"/>
      <c r="C172" s="79" t="s">
        <v>310</v>
      </c>
      <c r="D172" s="79"/>
      <c r="E172" s="79"/>
      <c r="F172" s="79"/>
      <c r="G172" s="79"/>
      <c r="H172" s="79"/>
      <c r="I172" s="44"/>
      <c r="J172" s="55"/>
      <c r="K172" s="42"/>
      <c r="L172" s="44">
        <f>L174+L175</f>
        <v>0</v>
      </c>
    </row>
    <row r="173" spans="1:12" ht="14.25" hidden="1" x14ac:dyDescent="0.2">
      <c r="A173" s="55"/>
      <c r="B173" s="56"/>
      <c r="C173" s="83" t="s">
        <v>307</v>
      </c>
      <c r="D173" s="79"/>
      <c r="E173" s="79"/>
      <c r="F173" s="79"/>
      <c r="G173" s="79"/>
      <c r="H173" s="79"/>
      <c r="I173" s="44"/>
      <c r="J173" s="55"/>
      <c r="K173" s="42"/>
      <c r="L173" s="44"/>
    </row>
    <row r="174" spans="1:12" ht="14.25" hidden="1" x14ac:dyDescent="0.2">
      <c r="A174" s="55"/>
      <c r="B174" s="56"/>
      <c r="C174" s="79" t="s">
        <v>311</v>
      </c>
      <c r="D174" s="79"/>
      <c r="E174" s="79"/>
      <c r="F174" s="79"/>
      <c r="G174" s="79"/>
      <c r="H174" s="79"/>
      <c r="I174" s="44"/>
      <c r="J174" s="55"/>
      <c r="K174" s="42"/>
      <c r="L174" s="44">
        <f>SUMIF(CD52:CD159, 2, AW52:AW159)-SUMIF(CD52:CD159, 2, BK52:BK159)</f>
        <v>0</v>
      </c>
    </row>
    <row r="175" spans="1:12" ht="14.25" hidden="1" x14ac:dyDescent="0.2">
      <c r="A175" s="55"/>
      <c r="B175" s="56"/>
      <c r="C175" s="79" t="s">
        <v>312</v>
      </c>
      <c r="D175" s="79"/>
      <c r="E175" s="79"/>
      <c r="F175" s="79"/>
      <c r="G175" s="79"/>
      <c r="H175" s="79"/>
      <c r="I175" s="44"/>
      <c r="J175" s="55"/>
      <c r="K175" s="42"/>
      <c r="L175" s="44">
        <f>SUMIF(CD52:CD159, 2, BC52:BC159)</f>
        <v>0</v>
      </c>
    </row>
    <row r="176" spans="1:12" ht="14.25" hidden="1" x14ac:dyDescent="0.2">
      <c r="A176" s="55"/>
      <c r="B176" s="56"/>
      <c r="C176" s="79" t="s">
        <v>313</v>
      </c>
      <c r="D176" s="79"/>
      <c r="E176" s="79"/>
      <c r="F176" s="79"/>
      <c r="G176" s="79"/>
      <c r="H176" s="79"/>
      <c r="I176" s="44"/>
      <c r="J176" s="55"/>
      <c r="K176" s="42"/>
      <c r="L176" s="44">
        <f>SUMIF(CD52:CD159, 2, BB52:BB159)</f>
        <v>0</v>
      </c>
    </row>
    <row r="177" spans="1:12" ht="14.25" hidden="1" x14ac:dyDescent="0.2">
      <c r="A177" s="55"/>
      <c r="B177" s="56"/>
      <c r="C177" s="79" t="s">
        <v>333</v>
      </c>
      <c r="D177" s="79"/>
      <c r="E177" s="79"/>
      <c r="F177" s="79"/>
      <c r="G177" s="79"/>
      <c r="H177" s="79"/>
      <c r="I177" s="44"/>
      <c r="J177" s="55"/>
      <c r="K177" s="42"/>
      <c r="L177" s="44">
        <f>SUMIF(CD52:CD159, 2, AR52:AR159)+SUMIF(CD52:CD159, 2, AT52:AT159)+SUMIF(CD52:CD159, 2, AV52:AV159)</f>
        <v>0</v>
      </c>
    </row>
    <row r="178" spans="1:12" ht="14.25" hidden="1" x14ac:dyDescent="0.2">
      <c r="A178" s="55"/>
      <c r="B178" s="56"/>
      <c r="C178" s="79" t="s">
        <v>334</v>
      </c>
      <c r="D178" s="79"/>
      <c r="E178" s="79"/>
      <c r="F178" s="79"/>
      <c r="G178" s="79"/>
      <c r="H178" s="79"/>
      <c r="I178" s="44"/>
      <c r="J178" s="55"/>
      <c r="K178" s="42"/>
      <c r="L178" s="44">
        <f>SUMIF(CD52:CD159, 2, AZ52:AZ159)</f>
        <v>0</v>
      </c>
    </row>
    <row r="179" spans="1:12" ht="14.25" hidden="1" x14ac:dyDescent="0.2">
      <c r="A179" s="55"/>
      <c r="B179" s="56"/>
      <c r="C179" s="79" t="s">
        <v>335</v>
      </c>
      <c r="D179" s="79"/>
      <c r="E179" s="79"/>
      <c r="F179" s="79"/>
      <c r="G179" s="79"/>
      <c r="H179" s="79"/>
      <c r="I179" s="44"/>
      <c r="J179" s="55"/>
      <c r="K179" s="42"/>
      <c r="L179" s="44">
        <f>SUMIF(CD52:CD159, 2, BA52:BA159)</f>
        <v>0</v>
      </c>
    </row>
    <row r="180" spans="1:12" hidden="1" x14ac:dyDescent="0.2"/>
    <row r="181" spans="1:12" ht="15" hidden="1" x14ac:dyDescent="0.2">
      <c r="A181" s="57"/>
      <c r="B181" s="58"/>
      <c r="C181" s="82" t="s">
        <v>337</v>
      </c>
      <c r="D181" s="82"/>
      <c r="E181" s="82"/>
      <c r="F181" s="82"/>
      <c r="G181" s="82"/>
      <c r="H181" s="82"/>
      <c r="I181" s="47"/>
      <c r="J181" s="57"/>
      <c r="K181" s="59"/>
      <c r="L181" s="47">
        <f>L183+L184</f>
        <v>0</v>
      </c>
    </row>
    <row r="182" spans="1:12" ht="14.25" hidden="1" x14ac:dyDescent="0.2">
      <c r="A182" s="55"/>
      <c r="B182" s="56"/>
      <c r="C182" s="83" t="s">
        <v>304</v>
      </c>
      <c r="D182" s="79"/>
      <c r="E182" s="79"/>
      <c r="F182" s="79"/>
      <c r="G182" s="79"/>
      <c r="H182" s="79"/>
      <c r="I182" s="44"/>
      <c r="J182" s="55"/>
      <c r="K182" s="42"/>
      <c r="L182" s="44"/>
    </row>
    <row r="183" spans="1:12" ht="14.25" hidden="1" x14ac:dyDescent="0.2">
      <c r="A183" s="55"/>
      <c r="B183" s="56"/>
      <c r="C183" s="79" t="s">
        <v>318</v>
      </c>
      <c r="D183" s="79"/>
      <c r="E183" s="79"/>
      <c r="F183" s="79"/>
      <c r="G183" s="79"/>
      <c r="H183" s="79"/>
      <c r="I183" s="44"/>
      <c r="J183" s="55"/>
      <c r="K183" s="42"/>
      <c r="L183" s="44">
        <f>SUMIF(CD52:CD179, 3, BK52:BK179)</f>
        <v>0</v>
      </c>
    </row>
    <row r="184" spans="1:12" ht="14.25" hidden="1" x14ac:dyDescent="0.2">
      <c r="A184" s="55"/>
      <c r="B184" s="56"/>
      <c r="C184" s="79" t="s">
        <v>319</v>
      </c>
      <c r="D184" s="79"/>
      <c r="E184" s="79"/>
      <c r="F184" s="79"/>
      <c r="G184" s="79"/>
      <c r="H184" s="79"/>
      <c r="I184" s="44"/>
      <c r="J184" s="55"/>
      <c r="K184" s="42"/>
      <c r="L184" s="44">
        <f>SUMIF(CD52:CD179, 3, BD52:BD179)</f>
        <v>0</v>
      </c>
    </row>
    <row r="185" spans="1:12" hidden="1" x14ac:dyDescent="0.2"/>
    <row r="186" spans="1:12" ht="15" hidden="1" x14ac:dyDescent="0.2">
      <c r="A186" s="57"/>
      <c r="B186" s="58"/>
      <c r="C186" s="82" t="s">
        <v>338</v>
      </c>
      <c r="D186" s="82"/>
      <c r="E186" s="82"/>
      <c r="F186" s="82"/>
      <c r="G186" s="82"/>
      <c r="H186" s="82"/>
      <c r="I186" s="47"/>
      <c r="J186" s="57"/>
      <c r="K186" s="59"/>
      <c r="L186" s="47">
        <f>L194+L209+L210+L188+L189+L190+L191</f>
        <v>0</v>
      </c>
    </row>
    <row r="187" spans="1:12" ht="14.25" hidden="1" x14ac:dyDescent="0.2">
      <c r="A187" s="55"/>
      <c r="B187" s="56"/>
      <c r="C187" s="83" t="s">
        <v>304</v>
      </c>
      <c r="D187" s="79"/>
      <c r="E187" s="79"/>
      <c r="F187" s="79"/>
      <c r="G187" s="79"/>
      <c r="H187" s="79"/>
      <c r="I187" s="44"/>
      <c r="J187" s="55"/>
      <c r="K187" s="42"/>
      <c r="L187" s="44"/>
    </row>
    <row r="188" spans="1:12" ht="14.25" hidden="1" x14ac:dyDescent="0.2">
      <c r="A188" s="55"/>
      <c r="B188" s="56"/>
      <c r="C188" s="79" t="s">
        <v>339</v>
      </c>
      <c r="D188" s="79"/>
      <c r="E188" s="79"/>
      <c r="F188" s="79"/>
      <c r="G188" s="79"/>
      <c r="H188" s="79"/>
      <c r="I188" s="44"/>
      <c r="J188" s="55"/>
      <c r="K188" s="42"/>
      <c r="L188" s="44"/>
    </row>
    <row r="189" spans="1:12" ht="14.25" hidden="1" x14ac:dyDescent="0.2">
      <c r="A189" s="55"/>
      <c r="B189" s="56"/>
      <c r="C189" s="79" t="s">
        <v>339</v>
      </c>
      <c r="D189" s="79"/>
      <c r="E189" s="79"/>
      <c r="F189" s="79"/>
      <c r="G189" s="79"/>
      <c r="H189" s="79"/>
      <c r="I189" s="44"/>
      <c r="J189" s="55"/>
      <c r="K189" s="42"/>
      <c r="L189" s="44">
        <f>SUM(BQ52:BQ184)</f>
        <v>0</v>
      </c>
    </row>
    <row r="190" spans="1:12" ht="14.25" hidden="1" x14ac:dyDescent="0.2">
      <c r="A190" s="55"/>
      <c r="B190" s="56"/>
      <c r="C190" s="79" t="s">
        <v>340</v>
      </c>
      <c r="D190" s="79"/>
      <c r="E190" s="79"/>
      <c r="F190" s="79"/>
      <c r="G190" s="79"/>
      <c r="H190" s="79"/>
      <c r="I190" s="44"/>
      <c r="J190" s="55"/>
      <c r="K190" s="42"/>
      <c r="L190" s="44">
        <f>SUMIF(CD52:CD184, 4, BB52:BB184)+SUMIF(CD52:CD184, 4, BC52:BC184)+SUMIF(CD52:CD184, 4, BD52:BD184)</f>
        <v>0</v>
      </c>
    </row>
    <row r="191" spans="1:12" ht="14.25" hidden="1" x14ac:dyDescent="0.2">
      <c r="A191" s="55"/>
      <c r="B191" s="56"/>
      <c r="C191" s="79" t="s">
        <v>341</v>
      </c>
      <c r="D191" s="79"/>
      <c r="E191" s="79"/>
      <c r="F191" s="79"/>
      <c r="G191" s="79"/>
      <c r="H191" s="79"/>
      <c r="I191" s="44"/>
      <c r="J191" s="55"/>
      <c r="K191" s="42"/>
      <c r="L191" s="44">
        <f>SUM(BO52:BO184)</f>
        <v>0</v>
      </c>
    </row>
    <row r="192" spans="1:12" ht="14.25" hidden="1" x14ac:dyDescent="0.2">
      <c r="A192" s="55"/>
      <c r="B192" s="56"/>
      <c r="C192" s="79" t="s">
        <v>342</v>
      </c>
      <c r="D192" s="79"/>
      <c r="E192" s="79"/>
      <c r="F192" s="79"/>
      <c r="G192" s="79"/>
      <c r="H192" s="79"/>
      <c r="I192" s="44"/>
      <c r="J192" s="55"/>
      <c r="K192" s="42"/>
      <c r="L192" s="44">
        <f>L194+L209+L210</f>
        <v>0</v>
      </c>
    </row>
    <row r="193" spans="1:12" ht="14.25" hidden="1" x14ac:dyDescent="0.2">
      <c r="A193" s="55"/>
      <c r="B193" s="56"/>
      <c r="C193" s="83" t="s">
        <v>304</v>
      </c>
      <c r="D193" s="79"/>
      <c r="E193" s="79"/>
      <c r="F193" s="79"/>
      <c r="G193" s="79"/>
      <c r="H193" s="79"/>
      <c r="I193" s="44"/>
      <c r="J193" s="55"/>
      <c r="K193" s="42"/>
      <c r="L193" s="44"/>
    </row>
    <row r="194" spans="1:12" ht="14.25" hidden="1" x14ac:dyDescent="0.2">
      <c r="A194" s="55"/>
      <c r="B194" s="56"/>
      <c r="C194" s="79" t="s">
        <v>331</v>
      </c>
      <c r="D194" s="79"/>
      <c r="E194" s="79"/>
      <c r="F194" s="79"/>
      <c r="G194" s="79"/>
      <c r="H194" s="79"/>
      <c r="I194" s="44"/>
      <c r="J194" s="55"/>
      <c r="K194" s="42"/>
      <c r="L194" s="44">
        <f>L196+L197+L203+L207</f>
        <v>0</v>
      </c>
    </row>
    <row r="195" spans="1:12" ht="14.25" hidden="1" x14ac:dyDescent="0.2">
      <c r="A195" s="55"/>
      <c r="B195" s="56"/>
      <c r="C195" s="83" t="s">
        <v>304</v>
      </c>
      <c r="D195" s="79"/>
      <c r="E195" s="79"/>
      <c r="F195" s="79"/>
      <c r="G195" s="79"/>
      <c r="H195" s="79"/>
      <c r="I195" s="44"/>
      <c r="J195" s="55"/>
      <c r="K195" s="42"/>
      <c r="L195" s="44"/>
    </row>
    <row r="196" spans="1:12" ht="14.25" hidden="1" x14ac:dyDescent="0.2">
      <c r="A196" s="55"/>
      <c r="B196" s="56"/>
      <c r="C196" s="79" t="s">
        <v>332</v>
      </c>
      <c r="D196" s="79"/>
      <c r="E196" s="79"/>
      <c r="F196" s="79"/>
      <c r="G196" s="79"/>
      <c r="H196" s="79"/>
      <c r="I196" s="44"/>
      <c r="J196" s="55"/>
      <c r="K196" s="42"/>
      <c r="L196" s="44">
        <f>SUMIF(CD52:CD184, 4, AR52:AR184)</f>
        <v>0</v>
      </c>
    </row>
    <row r="197" spans="1:12" ht="14.25" hidden="1" x14ac:dyDescent="0.2">
      <c r="A197" s="55"/>
      <c r="B197" s="56"/>
      <c r="C197" s="79" t="s">
        <v>306</v>
      </c>
      <c r="D197" s="79"/>
      <c r="E197" s="79"/>
      <c r="F197" s="79"/>
      <c r="G197" s="79"/>
      <c r="H197" s="79"/>
      <c r="I197" s="44"/>
      <c r="J197" s="55"/>
      <c r="K197" s="42"/>
      <c r="L197" s="44">
        <f>L199+L202+L201</f>
        <v>0</v>
      </c>
    </row>
    <row r="198" spans="1:12" ht="14.25" hidden="1" x14ac:dyDescent="0.2">
      <c r="A198" s="55"/>
      <c r="B198" s="56"/>
      <c r="C198" s="83" t="s">
        <v>307</v>
      </c>
      <c r="D198" s="79"/>
      <c r="E198" s="79"/>
      <c r="F198" s="79"/>
      <c r="G198" s="79"/>
      <c r="H198" s="79"/>
      <c r="I198" s="44"/>
      <c r="J198" s="55"/>
      <c r="K198" s="42"/>
      <c r="L198" s="44"/>
    </row>
    <row r="199" spans="1:12" ht="14.25" hidden="1" x14ac:dyDescent="0.2">
      <c r="A199" s="55"/>
      <c r="B199" s="56"/>
      <c r="C199" s="79" t="s">
        <v>306</v>
      </c>
      <c r="D199" s="79"/>
      <c r="E199" s="79"/>
      <c r="F199" s="79"/>
      <c r="G199" s="79"/>
      <c r="H199" s="79"/>
      <c r="I199" s="44"/>
      <c r="J199" s="55"/>
      <c r="K199" s="42"/>
      <c r="L199" s="44">
        <f>SUMIF(CD52:CD184, 4, AO52:AO184)</f>
        <v>0</v>
      </c>
    </row>
    <row r="200" spans="1:12" ht="14.25" hidden="1" x14ac:dyDescent="0.2">
      <c r="A200" s="55"/>
      <c r="B200" s="56"/>
      <c r="C200" s="83" t="s">
        <v>308</v>
      </c>
      <c r="D200" s="79"/>
      <c r="E200" s="79"/>
      <c r="F200" s="79"/>
      <c r="G200" s="79"/>
      <c r="H200" s="79"/>
      <c r="I200" s="44"/>
      <c r="J200" s="55"/>
      <c r="K200" s="42"/>
      <c r="L200" s="44"/>
    </row>
    <row r="201" spans="1:12" ht="14.25" hidden="1" x14ac:dyDescent="0.2">
      <c r="A201" s="55"/>
      <c r="B201" s="56"/>
      <c r="C201" s="79" t="s">
        <v>328</v>
      </c>
      <c r="D201" s="79"/>
      <c r="E201" s="79"/>
      <c r="F201" s="79"/>
      <c r="G201" s="79"/>
      <c r="H201" s="79"/>
      <c r="I201" s="44"/>
      <c r="J201" s="55"/>
      <c r="K201" s="42"/>
      <c r="L201" s="44">
        <f>SUMIF(CD52:CD184, 4, AT52:AT184)</f>
        <v>0</v>
      </c>
    </row>
    <row r="202" spans="1:12" ht="14.25" hidden="1" x14ac:dyDescent="0.2">
      <c r="A202" s="55"/>
      <c r="B202" s="56"/>
      <c r="C202" s="79" t="s">
        <v>309</v>
      </c>
      <c r="D202" s="79"/>
      <c r="E202" s="79"/>
      <c r="F202" s="79"/>
      <c r="G202" s="79"/>
      <c r="H202" s="79"/>
      <c r="I202" s="44"/>
      <c r="J202" s="55"/>
      <c r="K202" s="42"/>
      <c r="L202" s="44">
        <f>SUMIF(CD52:CD184, 4, AV52:AV184)</f>
        <v>0</v>
      </c>
    </row>
    <row r="203" spans="1:12" ht="14.25" hidden="1" x14ac:dyDescent="0.2">
      <c r="A203" s="55"/>
      <c r="B203" s="56"/>
      <c r="C203" s="79" t="s">
        <v>310</v>
      </c>
      <c r="D203" s="79"/>
      <c r="E203" s="79"/>
      <c r="F203" s="79"/>
      <c r="G203" s="79"/>
      <c r="H203" s="79"/>
      <c r="I203" s="44"/>
      <c r="J203" s="55"/>
      <c r="K203" s="42"/>
      <c r="L203" s="44">
        <f>L205+L206</f>
        <v>0</v>
      </c>
    </row>
    <row r="204" spans="1:12" ht="14.25" hidden="1" x14ac:dyDescent="0.2">
      <c r="A204" s="55"/>
      <c r="B204" s="56"/>
      <c r="C204" s="83" t="s">
        <v>307</v>
      </c>
      <c r="D204" s="79"/>
      <c r="E204" s="79"/>
      <c r="F204" s="79"/>
      <c r="G204" s="79"/>
      <c r="H204" s="79"/>
      <c r="I204" s="44"/>
      <c r="J204" s="55"/>
      <c r="K204" s="42"/>
      <c r="L204" s="44"/>
    </row>
    <row r="205" spans="1:12" ht="14.25" hidden="1" x14ac:dyDescent="0.2">
      <c r="A205" s="55"/>
      <c r="B205" s="56"/>
      <c r="C205" s="79" t="s">
        <v>311</v>
      </c>
      <c r="D205" s="79"/>
      <c r="E205" s="79"/>
      <c r="F205" s="79"/>
      <c r="G205" s="79"/>
      <c r="H205" s="79"/>
      <c r="I205" s="44"/>
      <c r="J205" s="55"/>
      <c r="K205" s="42"/>
      <c r="L205" s="44">
        <f>SUMIF(CD52:CD184, 4, AW52:AW184)-SUMIF(CD52:CD184, 4, BK52:BK184)</f>
        <v>0</v>
      </c>
    </row>
    <row r="206" spans="1:12" ht="14.25" hidden="1" x14ac:dyDescent="0.2">
      <c r="A206" s="55"/>
      <c r="B206" s="56"/>
      <c r="C206" s="79" t="s">
        <v>312</v>
      </c>
      <c r="D206" s="79"/>
      <c r="E206" s="79"/>
      <c r="F206" s="79"/>
      <c r="G206" s="79"/>
      <c r="H206" s="79"/>
      <c r="I206" s="44"/>
      <c r="J206" s="55"/>
      <c r="K206" s="42"/>
      <c r="L206" s="44">
        <f>SUMIF(CD52:CD184, 4, BC52:BC184)</f>
        <v>0</v>
      </c>
    </row>
    <row r="207" spans="1:12" ht="14.25" hidden="1" x14ac:dyDescent="0.2">
      <c r="A207" s="55"/>
      <c r="B207" s="56"/>
      <c r="C207" s="79" t="s">
        <v>313</v>
      </c>
      <c r="D207" s="79"/>
      <c r="E207" s="79"/>
      <c r="F207" s="79"/>
      <c r="G207" s="79"/>
      <c r="H207" s="79"/>
      <c r="I207" s="44"/>
      <c r="J207" s="55"/>
      <c r="K207" s="42"/>
      <c r="L207" s="44">
        <f>SUMIF(CD52:CD184, 4, BB52:BB184)</f>
        <v>0</v>
      </c>
    </row>
    <row r="208" spans="1:12" ht="14.25" hidden="1" x14ac:dyDescent="0.2">
      <c r="A208" s="55"/>
      <c r="B208" s="56"/>
      <c r="C208" s="79" t="s">
        <v>333</v>
      </c>
      <c r="D208" s="79"/>
      <c r="E208" s="79"/>
      <c r="F208" s="79"/>
      <c r="G208" s="79"/>
      <c r="H208" s="79"/>
      <c r="I208" s="44"/>
      <c r="J208" s="55"/>
      <c r="K208" s="42"/>
      <c r="L208" s="44">
        <f>SUMIF(CD52:CD184, 4, AR52:AR184)+SUMIF(CD52:CD184, 4, AT52:AT184)+SUMIF(CD52:CD184, 4, AV52:AV184)</f>
        <v>0</v>
      </c>
    </row>
    <row r="209" spans="1:12" ht="14.25" hidden="1" x14ac:dyDescent="0.2">
      <c r="A209" s="55"/>
      <c r="B209" s="56"/>
      <c r="C209" s="79" t="s">
        <v>334</v>
      </c>
      <c r="D209" s="79"/>
      <c r="E209" s="79"/>
      <c r="F209" s="79"/>
      <c r="G209" s="79"/>
      <c r="H209" s="79"/>
      <c r="I209" s="44"/>
      <c r="J209" s="55"/>
      <c r="K209" s="42"/>
      <c r="L209" s="44">
        <f>SUMIF(CD52:CD184, 4, AZ52:AZ184)</f>
        <v>0</v>
      </c>
    </row>
    <row r="210" spans="1:12" ht="14.25" hidden="1" x14ac:dyDescent="0.2">
      <c r="A210" s="55"/>
      <c r="B210" s="56"/>
      <c r="C210" s="79" t="s">
        <v>335</v>
      </c>
      <c r="D210" s="79"/>
      <c r="E210" s="79"/>
      <c r="F210" s="79"/>
      <c r="G210" s="79"/>
      <c r="H210" s="79"/>
      <c r="I210" s="44"/>
      <c r="J210" s="55"/>
      <c r="K210" s="42"/>
      <c r="L210" s="44">
        <f>SUMIF(CD52:CD184, 4, BA52:BA184)</f>
        <v>0</v>
      </c>
    </row>
    <row r="212" spans="1:12" ht="15" x14ac:dyDescent="0.2">
      <c r="A212" s="57"/>
      <c r="B212" s="58"/>
      <c r="C212" s="82" t="s">
        <v>343</v>
      </c>
      <c r="D212" s="82"/>
      <c r="E212" s="82"/>
      <c r="F212" s="82"/>
      <c r="G212" s="82"/>
      <c r="H212" s="82"/>
      <c r="I212" s="47"/>
      <c r="J212" s="57"/>
      <c r="K212" s="59"/>
      <c r="L212" s="47">
        <f>L141+L161+L181+L186</f>
        <v>1603702.4</v>
      </c>
    </row>
    <row r="213" spans="1:12" ht="14.25" x14ac:dyDescent="0.2">
      <c r="A213" s="55"/>
      <c r="B213" s="56"/>
      <c r="C213" s="83" t="s">
        <v>304</v>
      </c>
      <c r="D213" s="79"/>
      <c r="E213" s="79"/>
      <c r="F213" s="79"/>
      <c r="G213" s="79"/>
      <c r="H213" s="79"/>
      <c r="I213" s="44"/>
      <c r="J213" s="55"/>
      <c r="K213" s="42"/>
      <c r="L213" s="44"/>
    </row>
    <row r="214" spans="1:12" ht="14.25" x14ac:dyDescent="0.2">
      <c r="A214" s="55"/>
      <c r="B214" s="56"/>
      <c r="C214" s="79" t="s">
        <v>331</v>
      </c>
      <c r="D214" s="79"/>
      <c r="E214" s="79"/>
      <c r="F214" s="79"/>
      <c r="G214" s="79"/>
      <c r="H214" s="79"/>
      <c r="I214" s="44"/>
      <c r="J214" s="55"/>
      <c r="K214" s="42"/>
      <c r="L214" s="44">
        <f>L216+L217+L223+L227</f>
        <v>709514.2</v>
      </c>
    </row>
    <row r="215" spans="1:12" ht="14.25" x14ac:dyDescent="0.2">
      <c r="A215" s="55"/>
      <c r="B215" s="56"/>
      <c r="C215" s="83" t="s">
        <v>304</v>
      </c>
      <c r="D215" s="79"/>
      <c r="E215" s="79"/>
      <c r="F215" s="79"/>
      <c r="G215" s="79"/>
      <c r="H215" s="79"/>
      <c r="I215" s="44"/>
      <c r="J215" s="55"/>
      <c r="K215" s="42"/>
      <c r="L215" s="44"/>
    </row>
    <row r="216" spans="1:12" ht="14.25" x14ac:dyDescent="0.2">
      <c r="A216" s="55"/>
      <c r="B216" s="56"/>
      <c r="C216" s="79" t="s">
        <v>332</v>
      </c>
      <c r="D216" s="79"/>
      <c r="E216" s="79"/>
      <c r="F216" s="79"/>
      <c r="G216" s="79"/>
      <c r="H216" s="79"/>
      <c r="I216" s="44"/>
      <c r="J216" s="55"/>
      <c r="K216" s="42"/>
      <c r="L216" s="44">
        <f>SUM(AR52:AR210)</f>
        <v>505948.45999999996</v>
      </c>
    </row>
    <row r="217" spans="1:12" ht="14.25" hidden="1" x14ac:dyDescent="0.2">
      <c r="A217" s="55"/>
      <c r="B217" s="56"/>
      <c r="C217" s="79" t="s">
        <v>306</v>
      </c>
      <c r="D217" s="79"/>
      <c r="E217" s="79"/>
      <c r="F217" s="79"/>
      <c r="G217" s="79"/>
      <c r="H217" s="79"/>
      <c r="I217" s="44"/>
      <c r="J217" s="55"/>
      <c r="K217" s="42"/>
      <c r="L217" s="44">
        <f>L219+L222+L221</f>
        <v>8687.2800000000007</v>
      </c>
    </row>
    <row r="218" spans="1:12" ht="14.25" hidden="1" x14ac:dyDescent="0.2">
      <c r="A218" s="55"/>
      <c r="B218" s="56"/>
      <c r="C218" s="83" t="s">
        <v>307</v>
      </c>
      <c r="D218" s="79"/>
      <c r="E218" s="79"/>
      <c r="F218" s="79"/>
      <c r="G218" s="79"/>
      <c r="H218" s="79"/>
      <c r="I218" s="44"/>
      <c r="J218" s="55"/>
      <c r="K218" s="42"/>
      <c r="L218" s="44"/>
    </row>
    <row r="219" spans="1:12" ht="14.25" x14ac:dyDescent="0.2">
      <c r="A219" s="55"/>
      <c r="B219" s="56"/>
      <c r="C219" s="79" t="s">
        <v>306</v>
      </c>
      <c r="D219" s="79"/>
      <c r="E219" s="79"/>
      <c r="F219" s="79"/>
      <c r="G219" s="79"/>
      <c r="H219" s="79"/>
      <c r="I219" s="44"/>
      <c r="J219" s="55"/>
      <c r="K219" s="42"/>
      <c r="L219" s="44">
        <f>SUM(AO52:AO210)</f>
        <v>3671.0600000000009</v>
      </c>
    </row>
    <row r="220" spans="1:12" ht="14.25" hidden="1" x14ac:dyDescent="0.2">
      <c r="A220" s="55"/>
      <c r="B220" s="56"/>
      <c r="C220" s="83" t="s">
        <v>308</v>
      </c>
      <c r="D220" s="79"/>
      <c r="E220" s="79"/>
      <c r="F220" s="79"/>
      <c r="G220" s="79"/>
      <c r="H220" s="79"/>
      <c r="I220" s="44"/>
      <c r="J220" s="55"/>
      <c r="K220" s="42"/>
      <c r="L220" s="44"/>
    </row>
    <row r="221" spans="1:12" ht="14.25" x14ac:dyDescent="0.2">
      <c r="A221" s="55"/>
      <c r="B221" s="56"/>
      <c r="C221" s="79" t="s">
        <v>328</v>
      </c>
      <c r="D221" s="79"/>
      <c r="E221" s="79"/>
      <c r="F221" s="79"/>
      <c r="G221" s="79"/>
      <c r="H221" s="79"/>
      <c r="I221" s="44"/>
      <c r="J221" s="55"/>
      <c r="K221" s="42"/>
      <c r="L221" s="44">
        <f>SUM(AT52:AT210)</f>
        <v>5016.2199999999993</v>
      </c>
    </row>
    <row r="222" spans="1:12" ht="14.25" hidden="1" x14ac:dyDescent="0.2">
      <c r="A222" s="55"/>
      <c r="B222" s="56"/>
      <c r="C222" s="79" t="s">
        <v>309</v>
      </c>
      <c r="D222" s="79"/>
      <c r="E222" s="79"/>
      <c r="F222" s="79"/>
      <c r="G222" s="79"/>
      <c r="H222" s="79"/>
      <c r="I222" s="44"/>
      <c r="J222" s="55"/>
      <c r="K222" s="42"/>
      <c r="L222" s="44">
        <f>SUM(AV52:AV210)</f>
        <v>0</v>
      </c>
    </row>
    <row r="223" spans="1:12" ht="14.25" x14ac:dyDescent="0.2">
      <c r="A223" s="55"/>
      <c r="B223" s="56"/>
      <c r="C223" s="79" t="s">
        <v>310</v>
      </c>
      <c r="D223" s="79"/>
      <c r="E223" s="79"/>
      <c r="F223" s="79"/>
      <c r="G223" s="79"/>
      <c r="H223" s="79"/>
      <c r="I223" s="44"/>
      <c r="J223" s="55"/>
      <c r="K223" s="42"/>
      <c r="L223" s="44">
        <f>L225+L226</f>
        <v>194878.46000000002</v>
      </c>
    </row>
    <row r="224" spans="1:12" ht="14.25" x14ac:dyDescent="0.2">
      <c r="A224" s="55"/>
      <c r="B224" s="56"/>
      <c r="C224" s="83" t="s">
        <v>307</v>
      </c>
      <c r="D224" s="79"/>
      <c r="E224" s="79"/>
      <c r="F224" s="79"/>
      <c r="G224" s="79"/>
      <c r="H224" s="79"/>
      <c r="I224" s="44"/>
      <c r="J224" s="55"/>
      <c r="K224" s="42"/>
      <c r="L224" s="44"/>
    </row>
    <row r="225" spans="1:12" ht="14.25" x14ac:dyDescent="0.2">
      <c r="A225" s="55"/>
      <c r="B225" s="56"/>
      <c r="C225" s="79" t="s">
        <v>311</v>
      </c>
      <c r="D225" s="79"/>
      <c r="E225" s="79"/>
      <c r="F225" s="79"/>
      <c r="G225" s="79"/>
      <c r="H225" s="79"/>
      <c r="I225" s="44"/>
      <c r="J225" s="55"/>
      <c r="K225" s="42"/>
      <c r="L225" s="44">
        <f>SUM(AW52:AW210)-SUM(BK52:BK210)</f>
        <v>194878.46000000002</v>
      </c>
    </row>
    <row r="226" spans="1:12" ht="14.25" hidden="1" x14ac:dyDescent="0.2">
      <c r="A226" s="55"/>
      <c r="B226" s="56"/>
      <c r="C226" s="79" t="s">
        <v>312</v>
      </c>
      <c r="D226" s="79"/>
      <c r="E226" s="79"/>
      <c r="F226" s="79"/>
      <c r="G226" s="79"/>
      <c r="H226" s="79"/>
      <c r="I226" s="44"/>
      <c r="J226" s="55"/>
      <c r="K226" s="42"/>
      <c r="L226" s="44">
        <f>SUM(BC52:BC210)</f>
        <v>0</v>
      </c>
    </row>
    <row r="227" spans="1:12" ht="14.25" hidden="1" x14ac:dyDescent="0.2">
      <c r="A227" s="55"/>
      <c r="B227" s="56"/>
      <c r="C227" s="79" t="s">
        <v>313</v>
      </c>
      <c r="D227" s="79"/>
      <c r="E227" s="79"/>
      <c r="F227" s="79"/>
      <c r="G227" s="79"/>
      <c r="H227" s="79"/>
      <c r="I227" s="44"/>
      <c r="J227" s="55"/>
      <c r="K227" s="42"/>
      <c r="L227" s="44">
        <f>SUM(BB52:BB210)</f>
        <v>0</v>
      </c>
    </row>
    <row r="228" spans="1:12" ht="14.25" x14ac:dyDescent="0.2">
      <c r="A228" s="55"/>
      <c r="B228" s="56"/>
      <c r="C228" s="79" t="s">
        <v>314</v>
      </c>
      <c r="D228" s="79"/>
      <c r="E228" s="79"/>
      <c r="F228" s="79"/>
      <c r="G228" s="79"/>
      <c r="H228" s="79"/>
      <c r="I228" s="44"/>
      <c r="J228" s="55"/>
      <c r="K228" s="42"/>
      <c r="L228" s="44">
        <f>SUM(AR52:AR210)+SUM(AT52:AT210)+SUM(AV52:AV210)</f>
        <v>510964.67999999993</v>
      </c>
    </row>
    <row r="229" spans="1:12" ht="14.25" x14ac:dyDescent="0.2">
      <c r="A229" s="55"/>
      <c r="B229" s="56"/>
      <c r="C229" s="79" t="s">
        <v>315</v>
      </c>
      <c r="D229" s="79"/>
      <c r="E229" s="79"/>
      <c r="F229" s="79"/>
      <c r="G229" s="79"/>
      <c r="H229" s="79"/>
      <c r="I229" s="44"/>
      <c r="J229" s="55"/>
      <c r="K229" s="42"/>
      <c r="L229" s="44">
        <f>SUM(AZ52:AZ210)</f>
        <v>526293.62999999989</v>
      </c>
    </row>
    <row r="230" spans="1:12" ht="14.25" x14ac:dyDescent="0.2">
      <c r="A230" s="55"/>
      <c r="B230" s="56"/>
      <c r="C230" s="79" t="s">
        <v>316</v>
      </c>
      <c r="D230" s="79"/>
      <c r="E230" s="79"/>
      <c r="F230" s="79"/>
      <c r="G230" s="79"/>
      <c r="H230" s="79"/>
      <c r="I230" s="44"/>
      <c r="J230" s="55"/>
      <c r="K230" s="42"/>
      <c r="L230" s="44">
        <f>SUM(BA52:BA210)</f>
        <v>367894.56999999995</v>
      </c>
    </row>
    <row r="231" spans="1:12" ht="14.25" hidden="1" x14ac:dyDescent="0.2">
      <c r="A231" s="55"/>
      <c r="B231" s="56"/>
      <c r="C231" s="79" t="s">
        <v>344</v>
      </c>
      <c r="D231" s="79"/>
      <c r="E231" s="79"/>
      <c r="F231" s="79"/>
      <c r="G231" s="79"/>
      <c r="H231" s="79"/>
      <c r="I231" s="44"/>
      <c r="J231" s="55"/>
      <c r="K231" s="42"/>
      <c r="L231" s="44">
        <f>L233+L234</f>
        <v>0</v>
      </c>
    </row>
    <row r="232" spans="1:12" ht="14.25" hidden="1" x14ac:dyDescent="0.2">
      <c r="A232" s="55"/>
      <c r="B232" s="56"/>
      <c r="C232" s="83" t="s">
        <v>304</v>
      </c>
      <c r="D232" s="79"/>
      <c r="E232" s="79"/>
      <c r="F232" s="79"/>
      <c r="G232" s="79"/>
      <c r="H232" s="79"/>
      <c r="I232" s="44"/>
      <c r="J232" s="55"/>
      <c r="K232" s="42"/>
      <c r="L232" s="44"/>
    </row>
    <row r="233" spans="1:12" ht="14.25" hidden="1" x14ac:dyDescent="0.2">
      <c r="A233" s="55"/>
      <c r="B233" s="56"/>
      <c r="C233" s="79" t="s">
        <v>318</v>
      </c>
      <c r="D233" s="79"/>
      <c r="E233" s="79"/>
      <c r="F233" s="79"/>
      <c r="G233" s="79"/>
      <c r="H233" s="79"/>
      <c r="I233" s="44"/>
      <c r="J233" s="55"/>
      <c r="K233" s="42"/>
      <c r="L233" s="44">
        <f>SUM(BK52:BK210)</f>
        <v>0</v>
      </c>
    </row>
    <row r="234" spans="1:12" ht="14.25" hidden="1" x14ac:dyDescent="0.2">
      <c r="A234" s="55"/>
      <c r="B234" s="56"/>
      <c r="C234" s="79" t="s">
        <v>319</v>
      </c>
      <c r="D234" s="79"/>
      <c r="E234" s="79"/>
      <c r="F234" s="79"/>
      <c r="G234" s="79"/>
      <c r="H234" s="79"/>
      <c r="I234" s="44"/>
      <c r="J234" s="55"/>
      <c r="K234" s="42"/>
      <c r="L234" s="44">
        <f>SUM(BD52:BD210)</f>
        <v>0</v>
      </c>
    </row>
    <row r="235" spans="1:12" ht="14.25" hidden="1" x14ac:dyDescent="0.2">
      <c r="A235" s="55"/>
      <c r="B235" s="56"/>
      <c r="C235" s="79" t="s">
        <v>345</v>
      </c>
      <c r="D235" s="79"/>
      <c r="E235" s="79"/>
      <c r="F235" s="79"/>
      <c r="G235" s="79"/>
      <c r="H235" s="79"/>
      <c r="I235" s="44"/>
      <c r="J235" s="55"/>
      <c r="K235" s="42"/>
      <c r="L235" s="44">
        <f>L186</f>
        <v>0</v>
      </c>
    </row>
    <row r="236" spans="1:12" ht="14.25" x14ac:dyDescent="0.2">
      <c r="A236" s="55"/>
      <c r="B236" s="56"/>
      <c r="C236" s="82" t="s">
        <v>323</v>
      </c>
      <c r="D236" s="79"/>
      <c r="E236" s="79"/>
      <c r="F236" s="79"/>
      <c r="G236" s="79"/>
      <c r="H236" s="79"/>
      <c r="I236" s="44"/>
      <c r="J236" s="55"/>
      <c r="K236" s="42"/>
      <c r="L236" s="44"/>
    </row>
    <row r="237" spans="1:12" ht="14.25" hidden="1" x14ac:dyDescent="0.2">
      <c r="A237" s="55"/>
      <c r="B237" s="56"/>
      <c r="C237" s="79" t="s">
        <v>324</v>
      </c>
      <c r="D237" s="79"/>
      <c r="E237" s="79"/>
      <c r="F237" s="79"/>
      <c r="G237" s="79"/>
      <c r="H237" s="79"/>
      <c r="I237" s="44"/>
      <c r="J237" s="55"/>
      <c r="K237" s="42"/>
      <c r="L237" s="44">
        <f>SUM(AX52:AX210)</f>
        <v>0</v>
      </c>
    </row>
    <row r="238" spans="1:12" ht="14.25" hidden="1" x14ac:dyDescent="0.2">
      <c r="A238" s="55"/>
      <c r="B238" s="56"/>
      <c r="C238" s="79" t="s">
        <v>325</v>
      </c>
      <c r="D238" s="79"/>
      <c r="E238" s="79"/>
      <c r="F238" s="79"/>
      <c r="G238" s="79"/>
      <c r="H238" s="79"/>
      <c r="I238" s="44"/>
      <c r="J238" s="55"/>
      <c r="K238" s="42"/>
      <c r="L238" s="44">
        <f>SUM(AY52:AY210)</f>
        <v>0</v>
      </c>
    </row>
    <row r="239" spans="1:12" ht="14.25" x14ac:dyDescent="0.2">
      <c r="A239" s="55"/>
      <c r="B239" s="56"/>
      <c r="C239" s="79" t="s">
        <v>326</v>
      </c>
      <c r="D239" s="79"/>
      <c r="E239" s="79"/>
      <c r="F239" s="80"/>
      <c r="G239" s="46">
        <f>Source!F89</f>
        <v>763.557188</v>
      </c>
      <c r="H239" s="55"/>
      <c r="I239" s="55"/>
      <c r="J239" s="55"/>
      <c r="K239" s="55"/>
      <c r="L239" s="55"/>
    </row>
    <row r="240" spans="1:12" ht="14.25" x14ac:dyDescent="0.2">
      <c r="A240" s="55"/>
      <c r="B240" s="56"/>
      <c r="C240" s="79" t="s">
        <v>327</v>
      </c>
      <c r="D240" s="79"/>
      <c r="E240" s="79"/>
      <c r="F240" s="80"/>
      <c r="G240" s="46">
        <f>Source!F90</f>
        <v>6.5111119999999998</v>
      </c>
      <c r="H240" s="55"/>
      <c r="I240" s="55"/>
      <c r="J240" s="55"/>
      <c r="K240" s="55"/>
      <c r="L240" s="55"/>
    </row>
    <row r="244" spans="1:12" ht="14.25" customHeight="1" x14ac:dyDescent="0.2">
      <c r="A244" s="68"/>
      <c r="B244" s="69" t="s">
        <v>346</v>
      </c>
      <c r="C244" s="71" t="str">
        <f>IF(Source!AC12&lt;&gt;"", Source!AC12," ")</f>
        <v xml:space="preserve"> </v>
      </c>
      <c r="D244" s="31"/>
      <c r="E244" s="31"/>
      <c r="F244" s="31"/>
      <c r="G244" s="31"/>
      <c r="H244" s="70" t="str">
        <f>IF(Source!AB12&lt;&gt;"", Source!AB12," ")</f>
        <v xml:space="preserve"> </v>
      </c>
      <c r="I244" s="21"/>
      <c r="J244" s="21"/>
      <c r="K244" s="35"/>
      <c r="L244" s="35"/>
    </row>
    <row r="245" spans="1:12" ht="14.25" customHeight="1" x14ac:dyDescent="0.2">
      <c r="A245" s="68"/>
      <c r="B245" s="72"/>
      <c r="C245" s="81" t="s">
        <v>347</v>
      </c>
      <c r="D245" s="81"/>
      <c r="E245" s="81"/>
      <c r="F245" s="81"/>
      <c r="G245" s="81"/>
      <c r="H245" s="21"/>
      <c r="I245" s="21"/>
      <c r="J245" s="21"/>
      <c r="K245" s="35"/>
      <c r="L245" s="35"/>
    </row>
    <row r="246" spans="1:12" ht="14.25" customHeight="1" x14ac:dyDescent="0.2">
      <c r="A246" s="68"/>
      <c r="B246" s="72"/>
      <c r="C246" s="17"/>
      <c r="D246" s="17"/>
      <c r="E246" s="17"/>
      <c r="F246" s="17"/>
      <c r="G246" s="17"/>
      <c r="H246" s="21"/>
      <c r="I246" s="21"/>
      <c r="J246" s="21"/>
      <c r="K246" s="35"/>
      <c r="L246" s="35"/>
    </row>
    <row r="247" spans="1:12" ht="14.25" customHeight="1" x14ac:dyDescent="0.2">
      <c r="A247" s="68"/>
      <c r="B247" s="69" t="s">
        <v>348</v>
      </c>
      <c r="C247" s="71" t="str">
        <f>IF(Source!AE12&lt;&gt;"", Source!AE12," ")</f>
        <v xml:space="preserve"> </v>
      </c>
      <c r="D247" s="31"/>
      <c r="E247" s="31"/>
      <c r="F247" s="31"/>
      <c r="G247" s="31"/>
      <c r="H247" s="70" t="str">
        <f>IF(Source!AD12&lt;&gt;"", Source!AD12," ")</f>
        <v xml:space="preserve"> </v>
      </c>
      <c r="I247" s="21"/>
      <c r="J247" s="21"/>
      <c r="K247" s="35"/>
      <c r="L247" s="35"/>
    </row>
    <row r="248" spans="1:12" ht="14.25" customHeight="1" x14ac:dyDescent="0.2">
      <c r="A248" s="17"/>
      <c r="B248" s="17"/>
      <c r="C248" s="81" t="s">
        <v>347</v>
      </c>
      <c r="D248" s="81"/>
      <c r="E248" s="81"/>
      <c r="F248" s="81"/>
      <c r="G248" s="81"/>
      <c r="H248" s="21"/>
      <c r="I248" s="21"/>
      <c r="J248" s="21"/>
      <c r="K248" s="35"/>
      <c r="L248" s="35"/>
    </row>
  </sheetData>
  <mergeCells count="1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8:H88"/>
    <mergeCell ref="I88:J88"/>
    <mergeCell ref="K88:L88"/>
    <mergeCell ref="C105:H105"/>
    <mergeCell ref="I105:J105"/>
    <mergeCell ref="K105:L105"/>
    <mergeCell ref="A53:L53"/>
    <mergeCell ref="C67:H67"/>
    <mergeCell ref="I67:J67"/>
    <mergeCell ref="K67:L67"/>
    <mergeCell ref="C76:H76"/>
    <mergeCell ref="I76:J76"/>
    <mergeCell ref="K76:L76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39:H139"/>
    <mergeCell ref="C141:H141"/>
    <mergeCell ref="C142:H142"/>
    <mergeCell ref="C143:H143"/>
    <mergeCell ref="C144:H144"/>
    <mergeCell ref="C145:H145"/>
    <mergeCell ref="C131:H131"/>
    <mergeCell ref="C132:H132"/>
    <mergeCell ref="C133:H133"/>
    <mergeCell ref="C134:H134"/>
    <mergeCell ref="C135:F135"/>
    <mergeCell ref="C136:F136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65:H165"/>
    <mergeCell ref="C166:H166"/>
    <mergeCell ref="C167:H167"/>
    <mergeCell ref="C168:H168"/>
    <mergeCell ref="C169:H169"/>
    <mergeCell ref="C170:H170"/>
    <mergeCell ref="C158:H158"/>
    <mergeCell ref="C159:H159"/>
    <mergeCell ref="C161:H161"/>
    <mergeCell ref="C162:H162"/>
    <mergeCell ref="C163:H163"/>
    <mergeCell ref="C164:H164"/>
    <mergeCell ref="C177:H177"/>
    <mergeCell ref="C178:H178"/>
    <mergeCell ref="C179:H179"/>
    <mergeCell ref="C181:H181"/>
    <mergeCell ref="C182:H182"/>
    <mergeCell ref="C183:H183"/>
    <mergeCell ref="C171:H171"/>
    <mergeCell ref="C172:H172"/>
    <mergeCell ref="C173:H173"/>
    <mergeCell ref="C174:H174"/>
    <mergeCell ref="C175:H175"/>
    <mergeCell ref="C176:H176"/>
    <mergeCell ref="C191:H191"/>
    <mergeCell ref="C192:H192"/>
    <mergeCell ref="C193:H193"/>
    <mergeCell ref="C194:H194"/>
    <mergeCell ref="C195:H195"/>
    <mergeCell ref="C196:H196"/>
    <mergeCell ref="C184:H184"/>
    <mergeCell ref="C186:H186"/>
    <mergeCell ref="C187:H187"/>
    <mergeCell ref="C188:H188"/>
    <mergeCell ref="C189:H189"/>
    <mergeCell ref="C190:H190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216:H216"/>
    <mergeCell ref="C217:H217"/>
    <mergeCell ref="C218:H218"/>
    <mergeCell ref="C219:H219"/>
    <mergeCell ref="C220:H220"/>
    <mergeCell ref="C221:H221"/>
    <mergeCell ref="C209:H209"/>
    <mergeCell ref="C210:H210"/>
    <mergeCell ref="C212:H212"/>
    <mergeCell ref="C213:H213"/>
    <mergeCell ref="C214:H214"/>
    <mergeCell ref="C215:H215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40:F240"/>
    <mergeCell ref="C245:G245"/>
    <mergeCell ref="C248:G248"/>
    <mergeCell ref="C234:H234"/>
    <mergeCell ref="C235:H235"/>
    <mergeCell ref="C236:H236"/>
    <mergeCell ref="C237:H237"/>
    <mergeCell ref="C238:H238"/>
    <mergeCell ref="C239:F239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workbookViewId="0"/>
  </sheetViews>
  <sheetFormatPr defaultRowHeight="12.75" x14ac:dyDescent="0.2"/>
  <sheetData>
    <row r="1" spans="1:28" x14ac:dyDescent="0.2">
      <c r="A1" t="s">
        <v>377</v>
      </c>
      <c r="B1" t="s">
        <v>379</v>
      </c>
      <c r="C1" t="s">
        <v>380</v>
      </c>
      <c r="D1" t="s">
        <v>381</v>
      </c>
      <c r="E1" t="s">
        <v>382</v>
      </c>
      <c r="F1" t="s">
        <v>383</v>
      </c>
      <c r="G1" t="s">
        <v>384</v>
      </c>
      <c r="H1" t="s">
        <v>385</v>
      </c>
      <c r="I1" t="s">
        <v>386</v>
      </c>
      <c r="J1" t="s">
        <v>387</v>
      </c>
      <c r="K1" t="s">
        <v>388</v>
      </c>
      <c r="L1" t="s">
        <v>389</v>
      </c>
      <c r="M1" t="s">
        <v>390</v>
      </c>
      <c r="N1" t="s">
        <v>391</v>
      </c>
      <c r="O1" t="s">
        <v>378</v>
      </c>
    </row>
    <row r="2" spans="1:28" x14ac:dyDescent="0.2">
      <c r="A2">
        <v>1</v>
      </c>
      <c r="B2">
        <v>0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415140422</v>
      </c>
      <c r="M2">
        <v>0</v>
      </c>
      <c r="N2">
        <v>0</v>
      </c>
      <c r="O2">
        <v>0</v>
      </c>
    </row>
    <row r="4" spans="1:28" x14ac:dyDescent="0.2">
      <c r="A4" t="s">
        <v>349</v>
      </c>
      <c r="B4" t="s">
        <v>350</v>
      </c>
      <c r="C4" t="s">
        <v>351</v>
      </c>
      <c r="D4" t="s">
        <v>352</v>
      </c>
      <c r="E4" t="s">
        <v>353</v>
      </c>
      <c r="F4" t="s">
        <v>354</v>
      </c>
      <c r="G4" t="s">
        <v>355</v>
      </c>
      <c r="H4" t="s">
        <v>356</v>
      </c>
      <c r="I4" t="s">
        <v>357</v>
      </c>
      <c r="J4" t="s">
        <v>358</v>
      </c>
      <c r="K4" t="s">
        <v>359</v>
      </c>
      <c r="L4" t="s">
        <v>360</v>
      </c>
      <c r="M4" t="s">
        <v>361</v>
      </c>
      <c r="N4" t="s">
        <v>362</v>
      </c>
      <c r="O4" t="s">
        <v>363</v>
      </c>
      <c r="P4" t="s">
        <v>364</v>
      </c>
      <c r="Q4" t="s">
        <v>365</v>
      </c>
      <c r="R4" t="s">
        <v>366</v>
      </c>
      <c r="S4" t="s">
        <v>367</v>
      </c>
      <c r="T4" t="s">
        <v>368</v>
      </c>
      <c r="U4" t="s">
        <v>372</v>
      </c>
      <c r="V4" t="s">
        <v>373</v>
      </c>
      <c r="W4" t="s">
        <v>374</v>
      </c>
      <c r="X4" t="s">
        <v>375</v>
      </c>
      <c r="Y4" t="s">
        <v>376</v>
      </c>
      <c r="Z4" t="s">
        <v>369</v>
      </c>
      <c r="AA4" t="s">
        <v>370</v>
      </c>
      <c r="AB4" t="s">
        <v>371</v>
      </c>
    </row>
    <row r="6" spans="1:28" x14ac:dyDescent="0.2">
      <c r="A6">
        <f>Source!A20</f>
        <v>3</v>
      </c>
      <c r="B6">
        <v>20</v>
      </c>
      <c r="G6" t="str">
        <f>Source!G20</f>
        <v>ЛСР-07-01-01 Благоустройство.</v>
      </c>
    </row>
    <row r="7" spans="1:28" x14ac:dyDescent="0.2">
      <c r="A7">
        <f>Source!A24</f>
        <v>4</v>
      </c>
      <c r="B7">
        <v>24</v>
      </c>
      <c r="G7" t="str">
        <f>Source!G24</f>
        <v>Восстановление территории после прокладки КЛ 110 кВ</v>
      </c>
    </row>
    <row r="8" spans="1:28" x14ac:dyDescent="0.2">
      <c r="A8">
        <f>Source!A33</f>
        <v>18</v>
      </c>
      <c r="B8">
        <v>33</v>
      </c>
      <c r="C8">
        <v>3</v>
      </c>
      <c r="D8">
        <f>Source!BI33</f>
        <v>1</v>
      </c>
      <c r="E8">
        <f>Source!FS33</f>
        <v>0</v>
      </c>
      <c r="F8" t="str">
        <f>Source!F33</f>
        <v>16.2.02.07-0161</v>
      </c>
      <c r="G8" t="str">
        <f>Source!G33</f>
        <v>Семена газонных трав (смесь Городская)</v>
      </c>
      <c r="H8" t="str">
        <f>Source!H33</f>
        <v>кг</v>
      </c>
      <c r="I8">
        <f>Source!I33</f>
        <v>103.35</v>
      </c>
      <c r="J8">
        <v>1</v>
      </c>
      <c r="K8">
        <f>Source!AC33</f>
        <v>149.15</v>
      </c>
      <c r="M8">
        <f>ROUND(K8*I8, 2)</f>
        <v>15414.65</v>
      </c>
      <c r="N8">
        <f>Source!CQ33</f>
        <v>193.9</v>
      </c>
      <c r="O8">
        <f>ROUND(N8*I8, 2)</f>
        <v>20039.57</v>
      </c>
      <c r="P8">
        <f>Source!AE33</f>
        <v>0</v>
      </c>
      <c r="R8">
        <f>ROUND(P8*I8, 2)</f>
        <v>0</v>
      </c>
      <c r="S8">
        <f>Source!AE33*IF(Source!BS33&lt;&gt; 0, Source!BS33, 1)</f>
        <v>0</v>
      </c>
      <c r="T8">
        <f>ROUND(S8*I8, 2)</f>
        <v>0</v>
      </c>
      <c r="U8">
        <v>3</v>
      </c>
      <c r="Z8">
        <f>Source!GF33</f>
        <v>1762787158</v>
      </c>
      <c r="AA8">
        <v>2125302131</v>
      </c>
      <c r="AB8">
        <v>-491164889</v>
      </c>
    </row>
    <row r="9" spans="1:28" x14ac:dyDescent="0.2">
      <c r="A9">
        <f>Source!A35</f>
        <v>18</v>
      </c>
      <c r="B9">
        <v>35</v>
      </c>
      <c r="C9">
        <v>3</v>
      </c>
      <c r="D9">
        <f>Source!BI35</f>
        <v>1</v>
      </c>
      <c r="E9">
        <f>Source!FS35</f>
        <v>0</v>
      </c>
      <c r="F9" t="str">
        <f>Source!F35</f>
        <v>16.3.02.02-0004</v>
      </c>
      <c r="G9" t="str">
        <f>Source!G35</f>
        <v>Удобрение органоминеральное газонное</v>
      </c>
      <c r="H9" t="str">
        <f>Source!H35</f>
        <v>кг</v>
      </c>
      <c r="I9">
        <f>Source!I35</f>
        <v>3100.53</v>
      </c>
      <c r="J9">
        <v>1</v>
      </c>
      <c r="K9">
        <f>Source!AC35</f>
        <v>37.1</v>
      </c>
      <c r="M9">
        <f>ROUND(K9*I9, 2)</f>
        <v>115029.66</v>
      </c>
      <c r="N9">
        <f>Source!CQ35</f>
        <v>56.39</v>
      </c>
      <c r="O9">
        <f>ROUND(N9*I9, 2)</f>
        <v>174838.89</v>
      </c>
      <c r="P9">
        <f>Source!AE35</f>
        <v>0</v>
      </c>
      <c r="R9">
        <f>ROUND(P9*I9, 2)</f>
        <v>0</v>
      </c>
      <c r="S9">
        <f>Source!AE35*IF(Source!BS35&lt;&gt; 0, Source!BS35, 1)</f>
        <v>0</v>
      </c>
      <c r="T9">
        <f>ROUND(S9*I9, 2)</f>
        <v>0</v>
      </c>
      <c r="U9">
        <v>3</v>
      </c>
      <c r="Z9">
        <f>Source!GF35</f>
        <v>1027130105</v>
      </c>
      <c r="AA9">
        <v>-1359627604</v>
      </c>
      <c r="AB9">
        <v>1459850683</v>
      </c>
    </row>
    <row r="10" spans="1:28" x14ac:dyDescent="0.2">
      <c r="A10">
        <v>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W12"/>
  <sheetViews>
    <sheetView workbookViewId="0"/>
  </sheetViews>
  <sheetFormatPr defaultRowHeight="12.75" x14ac:dyDescent="0.2"/>
  <cols>
    <col min="1" max="1" width="18.7109375" customWidth="1"/>
    <col min="2" max="2" width="40.7109375" customWidth="1"/>
    <col min="3" max="6" width="12.7109375" customWidth="1"/>
    <col min="99" max="99" width="54.28515625" hidden="1" customWidth="1"/>
    <col min="100" max="102" width="0" hidden="1" customWidth="1"/>
  </cols>
  <sheetData>
    <row r="2" spans="1:101" ht="16.5" x14ac:dyDescent="0.2">
      <c r="A2" s="113" t="str">
        <f>CONCATENATE( "Основание: ЛС №", Source!L20)</f>
        <v>Основание: ЛС №ЛСР-07-01-01</v>
      </c>
      <c r="B2" s="113"/>
      <c r="C2" s="113"/>
      <c r="D2" s="113"/>
      <c r="E2" s="113"/>
      <c r="F2" s="113"/>
    </row>
    <row r="3" spans="1:101" ht="16.5" x14ac:dyDescent="0.2">
      <c r="A3" s="114" t="s">
        <v>392</v>
      </c>
      <c r="B3" s="115"/>
      <c r="C3" s="115"/>
      <c r="D3" s="115"/>
      <c r="E3" s="115"/>
      <c r="F3" s="115"/>
    </row>
    <row r="4" spans="1:101" ht="33" x14ac:dyDescent="0.2">
      <c r="A4" s="114" t="str">
        <f>CONCATENATE("Объект: ",IF(Source!G97&lt;&gt;"Новый объект", Source!G97, ""))</f>
        <v>Объект: ЛСР-07-01-01 Благоустройство (ФСНБ-2022)</v>
      </c>
      <c r="B4" s="115"/>
      <c r="C4" s="115"/>
      <c r="D4" s="115"/>
      <c r="E4" s="115"/>
      <c r="F4" s="115"/>
      <c r="CU4" s="73" t="s">
        <v>393</v>
      </c>
    </row>
    <row r="5" spans="1:101" x14ac:dyDescent="0.2">
      <c r="A5" s="116" t="s">
        <v>268</v>
      </c>
      <c r="B5" s="116" t="s">
        <v>394</v>
      </c>
      <c r="C5" s="116" t="s">
        <v>270</v>
      </c>
      <c r="D5" s="116" t="s">
        <v>395</v>
      </c>
      <c r="E5" s="119" t="s">
        <v>396</v>
      </c>
      <c r="F5" s="120"/>
    </row>
    <row r="6" spans="1:101" x14ac:dyDescent="0.2">
      <c r="A6" s="117"/>
      <c r="B6" s="117"/>
      <c r="C6" s="117"/>
      <c r="D6" s="117"/>
      <c r="E6" s="121"/>
      <c r="F6" s="122"/>
    </row>
    <row r="7" spans="1:101" ht="14.25" x14ac:dyDescent="0.2">
      <c r="A7" s="118"/>
      <c r="B7" s="118"/>
      <c r="C7" s="118"/>
      <c r="D7" s="118"/>
      <c r="E7" s="74" t="s">
        <v>397</v>
      </c>
      <c r="F7" s="74" t="s">
        <v>398</v>
      </c>
    </row>
    <row r="8" spans="1:101" ht="14.25" x14ac:dyDescent="0.2">
      <c r="A8" s="74">
        <v>1</v>
      </c>
      <c r="B8" s="74">
        <v>2</v>
      </c>
      <c r="C8" s="74">
        <v>3</v>
      </c>
      <c r="D8" s="74">
        <v>4</v>
      </c>
      <c r="E8" s="74">
        <v>5</v>
      </c>
      <c r="F8" s="74">
        <v>6</v>
      </c>
    </row>
    <row r="9" spans="1:101" ht="14.25" x14ac:dyDescent="0.2">
      <c r="A9" s="109" t="s">
        <v>399</v>
      </c>
      <c r="B9" s="110"/>
      <c r="C9" s="110"/>
      <c r="D9" s="110"/>
      <c r="E9" s="110"/>
      <c r="F9" s="110"/>
    </row>
    <row r="10" spans="1:101" ht="28.5" x14ac:dyDescent="0.2">
      <c r="A10" s="75" t="s">
        <v>44</v>
      </c>
      <c r="B10" s="76" t="s">
        <v>45</v>
      </c>
      <c r="C10" s="76" t="s">
        <v>46</v>
      </c>
      <c r="D10" s="77">
        <f>ROUND(SUMIF(RV_DATA!AB6:AB9, -491164889, RV_DATA!I6:I9), 6)</f>
        <v>103.35</v>
      </c>
      <c r="E10" s="78">
        <f>ROUND(RV_DATA!N8, 2)</f>
        <v>193.9</v>
      </c>
      <c r="F10" s="78">
        <f>ROUND(SUMIF(RV_DATA!AB6:AB9, -491164889, RV_DATA!O6:O9), 6)</f>
        <v>20039.57</v>
      </c>
      <c r="CW10">
        <v>3</v>
      </c>
    </row>
    <row r="11" spans="1:101" ht="28.5" x14ac:dyDescent="0.2">
      <c r="A11" s="75" t="s">
        <v>53</v>
      </c>
      <c r="B11" s="76" t="s">
        <v>54</v>
      </c>
      <c r="C11" s="76" t="s">
        <v>46</v>
      </c>
      <c r="D11" s="77">
        <f>ROUND(SUMIF(RV_DATA!AB6:AB9, 1459850683, RV_DATA!I6:I9), 6)</f>
        <v>3100.53</v>
      </c>
      <c r="E11" s="78">
        <f>ROUND(RV_DATA!N9, 2)</f>
        <v>56.39</v>
      </c>
      <c r="F11" s="78">
        <f>ROUND(SUMIF(RV_DATA!AB6:AB9, 1459850683, RV_DATA!O6:O9), 6)</f>
        <v>174838.89</v>
      </c>
      <c r="CW11">
        <v>3</v>
      </c>
    </row>
    <row r="12" spans="1:101" ht="15" x14ac:dyDescent="0.25">
      <c r="A12" s="111" t="s">
        <v>400</v>
      </c>
      <c r="B12" s="111"/>
      <c r="C12" s="111"/>
      <c r="D12" s="111"/>
      <c r="E12" s="112">
        <f>SUMIF(CW10:CW11, 3, F10:F11)</f>
        <v>194878.46000000002</v>
      </c>
      <c r="F12" s="111"/>
    </row>
  </sheetData>
  <sortState ref="A10:CW11">
    <sortCondition ref="A10"/>
  </sortState>
  <mergeCells count="11">
    <mergeCell ref="A9:F9"/>
    <mergeCell ref="A12:D12"/>
    <mergeCell ref="E12:F12"/>
    <mergeCell ref="A2:F2"/>
    <mergeCell ref="A3:F3"/>
    <mergeCell ref="A4:F4"/>
    <mergeCell ref="A5:A7"/>
    <mergeCell ref="B5:B7"/>
    <mergeCell ref="C5:C7"/>
    <mergeCell ref="D5:D7"/>
    <mergeCell ref="E5:F6"/>
  </mergeCells>
  <pageMargins left="0.6" right="0.4" top="0.65" bottom="0.4" header="0.4" footer="0.4"/>
  <pageSetup paperSize="9" scale="85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5"/>
  <sheetViews>
    <sheetView workbookViewId="0">
      <selection activeCell="A171" sqref="A171:AX1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169</v>
      </c>
      <c r="C12" s="1">
        <v>0</v>
      </c>
      <c r="D12" s="1">
        <f>ROW(A97)</f>
        <v>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240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B97</f>
        <v>169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ЛСР-07-01-01 (ФСНБ-2022)</v>
      </c>
      <c r="G18" s="2" t="str">
        <f t="shared" si="0"/>
        <v>ЛСР-07-01-01 Благоустройство (ФСНБ-2022)</v>
      </c>
      <c r="H18" s="2"/>
      <c r="I18" s="2"/>
      <c r="J18" s="2"/>
      <c r="K18" s="2"/>
      <c r="L18" s="2"/>
      <c r="M18" s="2"/>
      <c r="N18" s="2"/>
      <c r="O18" s="2">
        <f t="shared" ref="O18:AT18" si="1">O97</f>
        <v>709514.2</v>
      </c>
      <c r="P18" s="2">
        <f t="shared" si="1"/>
        <v>194878.46</v>
      </c>
      <c r="Q18" s="2">
        <f t="shared" si="1"/>
        <v>3671.06</v>
      </c>
      <c r="R18" s="2">
        <f t="shared" si="1"/>
        <v>5016.22</v>
      </c>
      <c r="S18" s="2">
        <f t="shared" si="1"/>
        <v>505948.46</v>
      </c>
      <c r="T18" s="2">
        <f t="shared" si="1"/>
        <v>0</v>
      </c>
      <c r="U18" s="2">
        <f t="shared" si="1"/>
        <v>763.557188</v>
      </c>
      <c r="V18" s="2">
        <f t="shared" si="1"/>
        <v>6.5111120000000007</v>
      </c>
      <c r="W18" s="2">
        <f t="shared" si="1"/>
        <v>0</v>
      </c>
      <c r="X18" s="2">
        <f t="shared" si="1"/>
        <v>526293.63</v>
      </c>
      <c r="Y18" s="2">
        <f t="shared" si="1"/>
        <v>367894.57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1603702.4</v>
      </c>
      <c r="AS18" s="2">
        <f t="shared" si="1"/>
        <v>1603702.4</v>
      </c>
      <c r="AT18" s="2">
        <f t="shared" si="1"/>
        <v>0</v>
      </c>
      <c r="AU18" s="2">
        <f t="shared" ref="AU18:BZ18" si="2">AU97</f>
        <v>0</v>
      </c>
      <c r="AV18" s="2">
        <f t="shared" si="2"/>
        <v>194878.46</v>
      </c>
      <c r="AW18" s="2">
        <f t="shared" si="2"/>
        <v>194878.46</v>
      </c>
      <c r="AX18" s="2">
        <f t="shared" si="2"/>
        <v>0</v>
      </c>
      <c r="AY18" s="2">
        <f t="shared" si="2"/>
        <v>194878.46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17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ЛСР-07-01-01</v>
      </c>
      <c r="G22" s="2" t="str">
        <f t="shared" si="7"/>
        <v>ЛСР-07-01-01 Благоустройство.</v>
      </c>
      <c r="H22" s="2"/>
      <c r="I22" s="2"/>
      <c r="J22" s="2"/>
      <c r="K22" s="2"/>
      <c r="L22" s="2"/>
      <c r="M22" s="2"/>
      <c r="N22" s="2"/>
      <c r="O22" s="2">
        <f t="shared" ref="O22:AT22" si="8">O67</f>
        <v>709514.2</v>
      </c>
      <c r="P22" s="2">
        <f t="shared" si="8"/>
        <v>194878.46</v>
      </c>
      <c r="Q22" s="2">
        <f t="shared" si="8"/>
        <v>3671.06</v>
      </c>
      <c r="R22" s="2">
        <f t="shared" si="8"/>
        <v>5016.22</v>
      </c>
      <c r="S22" s="2">
        <f t="shared" si="8"/>
        <v>505948.46</v>
      </c>
      <c r="T22" s="2">
        <f t="shared" si="8"/>
        <v>0</v>
      </c>
      <c r="U22" s="2">
        <f t="shared" si="8"/>
        <v>763.557188</v>
      </c>
      <c r="V22" s="2">
        <f t="shared" si="8"/>
        <v>6.5111120000000007</v>
      </c>
      <c r="W22" s="2">
        <f t="shared" si="8"/>
        <v>0</v>
      </c>
      <c r="X22" s="2">
        <f t="shared" si="8"/>
        <v>526293.63</v>
      </c>
      <c r="Y22" s="2">
        <f t="shared" si="8"/>
        <v>367894.57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1603702.4</v>
      </c>
      <c r="AS22" s="2">
        <f t="shared" si="8"/>
        <v>1603702.4</v>
      </c>
      <c r="AT22" s="2">
        <f t="shared" si="8"/>
        <v>0</v>
      </c>
      <c r="AU22" s="2">
        <f t="shared" ref="AU22:BZ22" si="9">AU67</f>
        <v>0</v>
      </c>
      <c r="AV22" s="2">
        <f t="shared" si="9"/>
        <v>194878.46</v>
      </c>
      <c r="AW22" s="2">
        <f t="shared" si="9"/>
        <v>194878.46</v>
      </c>
      <c r="AX22" s="2">
        <f t="shared" si="9"/>
        <v>0</v>
      </c>
      <c r="AY22" s="2">
        <f t="shared" si="9"/>
        <v>194878.46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3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Восстановление территории после прокладки КЛ 110 кВ</v>
      </c>
      <c r="H26" s="2"/>
      <c r="I26" s="2"/>
      <c r="J26" s="2"/>
      <c r="K26" s="2"/>
      <c r="L26" s="2"/>
      <c r="M26" s="2"/>
      <c r="N26" s="2"/>
      <c r="O26" s="2">
        <f t="shared" ref="O26:AT26" si="15">O37</f>
        <v>709514.2</v>
      </c>
      <c r="P26" s="2">
        <f t="shared" si="15"/>
        <v>194878.46</v>
      </c>
      <c r="Q26" s="2">
        <f t="shared" si="15"/>
        <v>3671.06</v>
      </c>
      <c r="R26" s="2">
        <f t="shared" si="15"/>
        <v>5016.22</v>
      </c>
      <c r="S26" s="2">
        <f t="shared" si="15"/>
        <v>505948.46</v>
      </c>
      <c r="T26" s="2">
        <f t="shared" si="15"/>
        <v>0</v>
      </c>
      <c r="U26" s="2">
        <f t="shared" si="15"/>
        <v>763.557188</v>
      </c>
      <c r="V26" s="2">
        <f t="shared" si="15"/>
        <v>6.5111120000000007</v>
      </c>
      <c r="W26" s="2">
        <f t="shared" si="15"/>
        <v>0</v>
      </c>
      <c r="X26" s="2">
        <f t="shared" si="15"/>
        <v>526293.63</v>
      </c>
      <c r="Y26" s="2">
        <f t="shared" si="15"/>
        <v>367894.57</v>
      </c>
      <c r="Z26" s="2">
        <f t="shared" si="15"/>
        <v>0</v>
      </c>
      <c r="AA26" s="2">
        <f t="shared" si="15"/>
        <v>0</v>
      </c>
      <c r="AB26" s="2">
        <f t="shared" si="15"/>
        <v>709514.2</v>
      </c>
      <c r="AC26" s="2">
        <f t="shared" si="15"/>
        <v>194878.46</v>
      </c>
      <c r="AD26" s="2">
        <f t="shared" si="15"/>
        <v>3671.06</v>
      </c>
      <c r="AE26" s="2">
        <f t="shared" si="15"/>
        <v>5016.22</v>
      </c>
      <c r="AF26" s="2">
        <f t="shared" si="15"/>
        <v>505948.46</v>
      </c>
      <c r="AG26" s="2">
        <f t="shared" si="15"/>
        <v>0</v>
      </c>
      <c r="AH26" s="2">
        <f t="shared" si="15"/>
        <v>763.557188</v>
      </c>
      <c r="AI26" s="2">
        <f t="shared" si="15"/>
        <v>6.5111120000000007</v>
      </c>
      <c r="AJ26" s="2">
        <f t="shared" si="15"/>
        <v>0</v>
      </c>
      <c r="AK26" s="2">
        <f t="shared" si="15"/>
        <v>526293.63</v>
      </c>
      <c r="AL26" s="2">
        <f t="shared" si="15"/>
        <v>367894.57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1603702.4</v>
      </c>
      <c r="AS26" s="2">
        <f t="shared" si="15"/>
        <v>1603702.4</v>
      </c>
      <c r="AT26" s="2">
        <f t="shared" si="15"/>
        <v>0</v>
      </c>
      <c r="AU26" s="2">
        <f t="shared" ref="AU26:BZ26" si="16">AU37</f>
        <v>0</v>
      </c>
      <c r="AV26" s="2">
        <f t="shared" si="16"/>
        <v>194878.46</v>
      </c>
      <c r="AW26" s="2">
        <f t="shared" si="16"/>
        <v>194878.46</v>
      </c>
      <c r="AX26" s="2">
        <f t="shared" si="16"/>
        <v>0</v>
      </c>
      <c r="AY26" s="2">
        <f t="shared" si="16"/>
        <v>194878.46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1603702.4</v>
      </c>
      <c r="CB26" s="2">
        <f t="shared" si="17"/>
        <v>1603702.4</v>
      </c>
      <c r="CC26" s="2">
        <f t="shared" si="17"/>
        <v>0</v>
      </c>
      <c r="CD26" s="2">
        <f t="shared" si="17"/>
        <v>0</v>
      </c>
      <c r="CE26" s="2">
        <f t="shared" si="17"/>
        <v>194878.46</v>
      </c>
      <c r="CF26" s="2">
        <f t="shared" si="17"/>
        <v>194878.46</v>
      </c>
      <c r="CG26" s="2">
        <f t="shared" si="17"/>
        <v>0</v>
      </c>
      <c r="CH26" s="2">
        <f t="shared" si="17"/>
        <v>194878.46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19</v>
      </c>
      <c r="F28" t="s">
        <v>20</v>
      </c>
      <c r="G28" t="s">
        <v>21</v>
      </c>
      <c r="H28" t="s">
        <v>22</v>
      </c>
      <c r="I28">
        <f>ROUND((653-82)*(2.62+1)/100,7)</f>
        <v>20.670200000000001</v>
      </c>
      <c r="J28">
        <v>0</v>
      </c>
      <c r="K28">
        <f>ROUND((653-82)*(2.62+1)/100,7)</f>
        <v>20.670200000000001</v>
      </c>
      <c r="O28">
        <f t="shared" ref="O28:O35" si="21">ROUND(CP28,2)</f>
        <v>369292.82</v>
      </c>
      <c r="P28">
        <f>SUMIF(SmtRes!AQ1:'SmtRes'!AQ5,"=1",SmtRes!DF1:'SmtRes'!DF5)</f>
        <v>0</v>
      </c>
      <c r="Q28">
        <f>SUMIF(SmtRes!AQ1:'SmtRes'!AQ5,"=1",SmtRes!DG1:'SmtRes'!DG5)</f>
        <v>830.86</v>
      </c>
      <c r="R28">
        <f>SUMIF(SmtRes!AQ1:'SmtRes'!AQ5,"=1",SmtRes!DH1:'SmtRes'!DH5)</f>
        <v>828.62</v>
      </c>
      <c r="S28">
        <f>SUMIF(SmtRes!AQ1:'SmtRes'!AQ5,"=1",SmtRes!DI1:'SmtRes'!DI5)</f>
        <v>367633.34</v>
      </c>
      <c r="T28">
        <f t="shared" ref="T28:T35" si="22">ROUND(CU28*I28,2)</f>
        <v>0</v>
      </c>
      <c r="U28">
        <f>SUMIF(SmtRes!AQ1:'SmtRes'!AQ5,"=1",SmtRes!CV1:'SmtRes'!CV5)</f>
        <v>553.547956</v>
      </c>
      <c r="V28">
        <f>SUMIF(SmtRes!AQ1:'SmtRes'!AQ5,"=1",SmtRes!CW1:'SmtRes'!CW5)</f>
        <v>1.0335099999999999</v>
      </c>
      <c r="W28">
        <f t="shared" ref="W28:W35" si="23">ROUND(CX28*I28,2)</f>
        <v>0</v>
      </c>
      <c r="X28">
        <f t="shared" ref="X28:Y35" si="24">ROUND(CY28,2)</f>
        <v>379515.82</v>
      </c>
      <c r="Y28">
        <f t="shared" si="24"/>
        <v>265292.61</v>
      </c>
      <c r="AA28">
        <v>415140422</v>
      </c>
      <c r="AB28">
        <f t="shared" ref="AB28:AB35" si="25">ROUND((AC28+AD28+AF28),2)</f>
        <v>17817.189999999999</v>
      </c>
      <c r="AC28">
        <f>ROUND((0),2)</f>
        <v>0</v>
      </c>
      <c r="AD28">
        <f>ROUND((((SUM(SmtRes!BR1:'SmtRes'!BR5))-(SUM(SmtRes!BS1:'SmtRes'!BS5)))+AE28),2)</f>
        <v>31.52</v>
      </c>
      <c r="AE28">
        <f>ROUND((SUM(SmtRes!BS1:'SmtRes'!BS5)),2)</f>
        <v>40.090000000000003</v>
      </c>
      <c r="AF28">
        <f>ROUND((SUM(SmtRes!BT1:'SmtRes'!BT5)),2)</f>
        <v>17785.669999999998</v>
      </c>
      <c r="AG28">
        <f t="shared" ref="AG28:AG35" si="26">ROUND((AP28),2)</f>
        <v>0</v>
      </c>
      <c r="AH28">
        <f>(SUM(SmtRes!BU1:'SmtRes'!BU5))</f>
        <v>26.78</v>
      </c>
      <c r="AI28">
        <f>(SUM(SmtRes!BV1:'SmtRes'!BV5))</f>
        <v>0.05</v>
      </c>
      <c r="AJ28">
        <f t="shared" ref="AJ28:AJ35" si="27">(AS28)</f>
        <v>0</v>
      </c>
      <c r="AK28">
        <v>17857.278300000002</v>
      </c>
      <c r="AL28">
        <v>0</v>
      </c>
      <c r="AM28">
        <v>31.521600000000003</v>
      </c>
      <c r="AN28">
        <v>40.087500000000006</v>
      </c>
      <c r="AO28">
        <v>17785.6692</v>
      </c>
      <c r="AP28">
        <v>0</v>
      </c>
      <c r="AQ28">
        <v>26.78</v>
      </c>
      <c r="AR28">
        <v>0.05</v>
      </c>
      <c r="AS28">
        <v>0</v>
      </c>
      <c r="AT28">
        <v>103</v>
      </c>
      <c r="AU28">
        <v>72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47001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72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5" si="28">(P28+Q28+S28+R28)</f>
        <v>369292.82</v>
      </c>
      <c r="CQ28">
        <f>SUMIF(SmtRes!AQ1:'SmtRes'!AQ5,"=1",SmtRes!AA1:'SmtRes'!AA5)</f>
        <v>0</v>
      </c>
      <c r="CR28">
        <f>SUMIF(SmtRes!AQ1:'SmtRes'!AQ5,"=1",SmtRes!AB1:'SmtRes'!AB5)</f>
        <v>672.93999999999994</v>
      </c>
      <c r="CS28">
        <f>SUMIF(SmtRes!AQ1:'SmtRes'!AQ5,"=1",SmtRes!AC1:'SmtRes'!AC5)</f>
        <v>801.75</v>
      </c>
      <c r="CT28">
        <f>SUMIF(SmtRes!AQ1:'SmtRes'!AQ5,"=1",SmtRes!AD1:'SmtRes'!AD5)</f>
        <v>664.14</v>
      </c>
      <c r="CU28">
        <f t="shared" ref="CU28:CU35" si="29">AG28</f>
        <v>0</v>
      </c>
      <c r="CV28">
        <f>SUMIF(SmtRes!AQ1:'SmtRes'!AQ5,"=1",SmtRes!BU1:'SmtRes'!BU5)</f>
        <v>26.78</v>
      </c>
      <c r="CW28">
        <f>SUMIF(SmtRes!AQ1:'SmtRes'!AQ5,"=1",SmtRes!BV1:'SmtRes'!BV5)</f>
        <v>0.05</v>
      </c>
      <c r="CX28">
        <f t="shared" ref="CX28:CX35" si="30">AJ28</f>
        <v>0</v>
      </c>
      <c r="CY28">
        <f t="shared" ref="CY28:CY35" si="31">(((S28+R28)*AT28)/100)</f>
        <v>379515.81880000001</v>
      </c>
      <c r="CZ28">
        <f t="shared" ref="CZ28:CZ35" si="32">(((S28+R28)*AU28)/100)</f>
        <v>265292.61119999998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22</v>
      </c>
      <c r="DW28" t="s">
        <v>22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378774412</v>
      </c>
      <c r="EF28">
        <v>2</v>
      </c>
      <c r="EG28" t="s">
        <v>24</v>
      </c>
      <c r="EH28">
        <v>41</v>
      </c>
      <c r="EI28" t="s">
        <v>25</v>
      </c>
      <c r="EJ28">
        <v>1</v>
      </c>
      <c r="EK28">
        <v>47001</v>
      </c>
      <c r="EL28" t="s">
        <v>25</v>
      </c>
      <c r="EM28" t="s">
        <v>26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26.78</v>
      </c>
      <c r="EX28">
        <v>0.05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72</v>
      </c>
      <c r="GA28" t="s">
        <v>3</v>
      </c>
      <c r="GD28">
        <v>1</v>
      </c>
      <c r="GF28">
        <v>1852780641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5" si="33">ROUND(IF(AND(BH28=3,BI28=3,FS28&lt;&gt;0),P28,0),2)</f>
        <v>0</v>
      </c>
      <c r="GM28">
        <f t="shared" ref="GM28:GM35" si="34">ROUND(O28+X28+Y28,2)+GX28</f>
        <v>1014101.25</v>
      </c>
      <c r="GN28">
        <f t="shared" ref="GN28:GN35" si="35">IF(OR(BI28=0,BI28=1),GM28-GX28,0)</f>
        <v>1014101.25</v>
      </c>
      <c r="GO28">
        <f t="shared" ref="GO28:GO35" si="36">IF(BI28=2,GM28-GX28,0)</f>
        <v>0</v>
      </c>
      <c r="GP28">
        <f t="shared" ref="GP28:GP35" si="37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38">ROUND((GT28),2)</f>
        <v>0</v>
      </c>
      <c r="GW28">
        <v>1</v>
      </c>
      <c r="GX28">
        <f t="shared" ref="GX28:GX35" si="39">ROUND(HC28*I28,2)</f>
        <v>0</v>
      </c>
      <c r="HA28">
        <v>0</v>
      </c>
      <c r="HB28">
        <v>0</v>
      </c>
      <c r="HC28">
        <f t="shared" ref="HC28:HC35" si="40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5</v>
      </c>
      <c r="E29" t="s">
        <v>29</v>
      </c>
      <c r="F29" t="s">
        <v>30</v>
      </c>
      <c r="G29" t="s">
        <v>31</v>
      </c>
      <c r="H29" t="s">
        <v>32</v>
      </c>
      <c r="I29">
        <f>I28*J29</f>
        <v>310.053</v>
      </c>
      <c r="J29">
        <v>14.999999999999998</v>
      </c>
      <c r="K29">
        <v>15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4"/>
        <v>0</v>
      </c>
      <c r="AA29">
        <v>415140422</v>
      </c>
      <c r="AB29">
        <f t="shared" si="25"/>
        <v>0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ROUND((EV29),2)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72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47001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72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8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29"/>
        <v>0</v>
      </c>
      <c r="CV29">
        <f>AH29</f>
        <v>0</v>
      </c>
      <c r="CW29">
        <f>AI29</f>
        <v>0</v>
      </c>
      <c r="CX29">
        <f t="shared" si="30"/>
        <v>0</v>
      </c>
      <c r="CY29">
        <f t="shared" si="31"/>
        <v>0</v>
      </c>
      <c r="CZ29">
        <f t="shared" si="3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378774412</v>
      </c>
      <c r="EF29">
        <v>2</v>
      </c>
      <c r="EG29" t="s">
        <v>24</v>
      </c>
      <c r="EH29">
        <v>41</v>
      </c>
      <c r="EI29" t="s">
        <v>25</v>
      </c>
      <c r="EJ29">
        <v>1</v>
      </c>
      <c r="EK29">
        <v>47001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103</v>
      </c>
      <c r="FY29">
        <v>72</v>
      </c>
      <c r="GA29" t="s">
        <v>3</v>
      </c>
      <c r="GD29">
        <v>1</v>
      </c>
      <c r="GF29">
        <v>1473101311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3"/>
        <v>0</v>
      </c>
      <c r="GM29">
        <f t="shared" si="34"/>
        <v>0</v>
      </c>
      <c r="GN29">
        <f t="shared" si="35"/>
        <v>0</v>
      </c>
      <c r="GO29">
        <f t="shared" si="36"/>
        <v>0</v>
      </c>
      <c r="GP29">
        <f t="shared" si="37"/>
        <v>0</v>
      </c>
      <c r="GR29">
        <v>0</v>
      </c>
      <c r="GS29">
        <v>3</v>
      </c>
      <c r="GT29">
        <v>0</v>
      </c>
      <c r="GU29" t="s">
        <v>3</v>
      </c>
      <c r="GV29">
        <f t="shared" si="38"/>
        <v>0</v>
      </c>
      <c r="GW29">
        <v>1</v>
      </c>
      <c r="GX29">
        <f t="shared" si="39"/>
        <v>0</v>
      </c>
      <c r="HA29">
        <v>0</v>
      </c>
      <c r="HB29">
        <v>0</v>
      </c>
      <c r="HC29">
        <f t="shared" si="40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33</v>
      </c>
      <c r="F30" t="s">
        <v>34</v>
      </c>
      <c r="G30" t="s">
        <v>35</v>
      </c>
      <c r="H30" t="s">
        <v>22</v>
      </c>
      <c r="I30">
        <f>ROUND((653-82)*(2.62+1)/100,7)</f>
        <v>20.670200000000001</v>
      </c>
      <c r="J30">
        <v>0</v>
      </c>
      <c r="K30">
        <f>ROUND((653-82)*(2.62+1)/100,7)</f>
        <v>20.670200000000001</v>
      </c>
      <c r="O30">
        <f t="shared" si="21"/>
        <v>75091.649999999994</v>
      </c>
      <c r="P30">
        <f>SUMIF(SmtRes!AQ6:'SmtRes'!AQ7,"=1",SmtRes!DF6:'SmtRes'!DF7)</f>
        <v>0</v>
      </c>
      <c r="Q30">
        <f>SUMIF(SmtRes!AQ6:'SmtRes'!AQ7,"=1",SmtRes!DG6:'SmtRes'!DG7)</f>
        <v>0</v>
      </c>
      <c r="R30">
        <f>SUMIF(SmtRes!AQ6:'SmtRes'!AQ7,"=1",SmtRes!DH6:'SmtRes'!DH7)</f>
        <v>0</v>
      </c>
      <c r="S30">
        <f>SUMIF(SmtRes!AQ6:'SmtRes'!AQ7,"=1",SmtRes!DI6:'SmtRes'!DI7)</f>
        <v>75091.649999999994</v>
      </c>
      <c r="T30">
        <f t="shared" si="22"/>
        <v>0</v>
      </c>
      <c r="U30">
        <f>SUMIF(SmtRes!AQ6:'SmtRes'!AQ7,"=1",SmtRes!CV6:'SmtRes'!CV7)</f>
        <v>113.065994</v>
      </c>
      <c r="V30">
        <f>SUMIF(SmtRes!AQ6:'SmtRes'!AQ7,"=1",SmtRes!CW6:'SmtRes'!CW7)</f>
        <v>0</v>
      </c>
      <c r="W30">
        <f t="shared" si="23"/>
        <v>0</v>
      </c>
      <c r="X30">
        <f t="shared" si="24"/>
        <v>77344.399999999994</v>
      </c>
      <c r="Y30">
        <f t="shared" si="24"/>
        <v>54065.99</v>
      </c>
      <c r="AA30">
        <v>415140422</v>
      </c>
      <c r="AB30">
        <f t="shared" si="25"/>
        <v>3632.85</v>
      </c>
      <c r="AC30">
        <f>ROUND((0),2)</f>
        <v>0</v>
      </c>
      <c r="AD30">
        <f>ROUND((((0)-(0))+AE30),2)</f>
        <v>0</v>
      </c>
      <c r="AE30">
        <f>ROUND((0),2)</f>
        <v>0</v>
      </c>
      <c r="AF30">
        <f>ROUND((SUM(SmtRes!BT6:'SmtRes'!BT7)),2)</f>
        <v>3632.85</v>
      </c>
      <c r="AG30">
        <f t="shared" si="26"/>
        <v>0</v>
      </c>
      <c r="AH30">
        <f>(SUM(SmtRes!BU6:'SmtRes'!BU7))</f>
        <v>5.47</v>
      </c>
      <c r="AI30">
        <f>(0)</f>
        <v>0</v>
      </c>
      <c r="AJ30">
        <f t="shared" si="27"/>
        <v>0</v>
      </c>
      <c r="AK30">
        <v>3632.8457999999996</v>
      </c>
      <c r="AL30">
        <v>0</v>
      </c>
      <c r="AM30">
        <v>0</v>
      </c>
      <c r="AN30">
        <v>0</v>
      </c>
      <c r="AO30">
        <v>3632.8457999999996</v>
      </c>
      <c r="AP30">
        <v>0</v>
      </c>
      <c r="AQ30">
        <v>5.47</v>
      </c>
      <c r="AR30">
        <v>0</v>
      </c>
      <c r="AS30">
        <v>0</v>
      </c>
      <c r="AT30">
        <v>103</v>
      </c>
      <c r="AU30">
        <v>72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47001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72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8"/>
        <v>75091.649999999994</v>
      </c>
      <c r="CQ30">
        <f>SUMIF(SmtRes!AQ6:'SmtRes'!AQ7,"=1",SmtRes!AA6:'SmtRes'!AA7)</f>
        <v>0</v>
      </c>
      <c r="CR30">
        <f>SUMIF(SmtRes!AQ6:'SmtRes'!AQ7,"=1",SmtRes!AB6:'SmtRes'!AB7)</f>
        <v>0</v>
      </c>
      <c r="CS30">
        <f>SUMIF(SmtRes!AQ6:'SmtRes'!AQ7,"=1",SmtRes!AC6:'SmtRes'!AC7)</f>
        <v>0</v>
      </c>
      <c r="CT30">
        <f>SUMIF(SmtRes!AQ6:'SmtRes'!AQ7,"=1",SmtRes!AD6:'SmtRes'!AD7)</f>
        <v>664.14</v>
      </c>
      <c r="CU30">
        <f t="shared" si="29"/>
        <v>0</v>
      </c>
      <c r="CV30">
        <f>SUMIF(SmtRes!AQ6:'SmtRes'!AQ7,"=1",SmtRes!BU6:'SmtRes'!BU7)</f>
        <v>5.47</v>
      </c>
      <c r="CW30">
        <f>SUMIF(SmtRes!AQ6:'SmtRes'!AQ7,"=1",SmtRes!BV6:'SmtRes'!BV7)</f>
        <v>0</v>
      </c>
      <c r="CX30">
        <f t="shared" si="30"/>
        <v>0</v>
      </c>
      <c r="CY30">
        <f t="shared" si="31"/>
        <v>77344.3995</v>
      </c>
      <c r="CZ30">
        <f t="shared" si="32"/>
        <v>54065.987999999998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22</v>
      </c>
      <c r="DW30" t="s">
        <v>22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378774412</v>
      </c>
      <c r="EF30">
        <v>2</v>
      </c>
      <c r="EG30" t="s">
        <v>24</v>
      </c>
      <c r="EH30">
        <v>41</v>
      </c>
      <c r="EI30" t="s">
        <v>25</v>
      </c>
      <c r="EJ30">
        <v>1</v>
      </c>
      <c r="EK30">
        <v>47001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5.47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72</v>
      </c>
      <c r="GA30" t="s">
        <v>3</v>
      </c>
      <c r="GD30">
        <v>1</v>
      </c>
      <c r="GF30">
        <v>-1421129459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3"/>
        <v>0</v>
      </c>
      <c r="GM30">
        <f t="shared" si="34"/>
        <v>206502.04</v>
      </c>
      <c r="GN30">
        <f t="shared" si="35"/>
        <v>206502.04</v>
      </c>
      <c r="GO30">
        <f t="shared" si="36"/>
        <v>0</v>
      </c>
      <c r="GP30">
        <f t="shared" si="37"/>
        <v>0</v>
      </c>
      <c r="GR30">
        <v>0</v>
      </c>
      <c r="GS30">
        <v>3</v>
      </c>
      <c r="GT30">
        <v>0</v>
      </c>
      <c r="GU30" t="s">
        <v>3</v>
      </c>
      <c r="GV30">
        <f t="shared" si="38"/>
        <v>0</v>
      </c>
      <c r="GW30">
        <v>1</v>
      </c>
      <c r="GX30">
        <f t="shared" si="39"/>
        <v>0</v>
      </c>
      <c r="HA30">
        <v>0</v>
      </c>
      <c r="HB30">
        <v>0</v>
      </c>
      <c r="HC30">
        <f t="shared" si="40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7</v>
      </c>
      <c r="E31" t="s">
        <v>37</v>
      </c>
      <c r="F31" t="s">
        <v>30</v>
      </c>
      <c r="G31" t="s">
        <v>31</v>
      </c>
      <c r="H31" t="s">
        <v>32</v>
      </c>
      <c r="I31">
        <f>I30*J31</f>
        <v>103.351</v>
      </c>
      <c r="J31">
        <v>5</v>
      </c>
      <c r="K31">
        <v>5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4"/>
        <v>0</v>
      </c>
      <c r="AA31">
        <v>415140422</v>
      </c>
      <c r="AB31">
        <f t="shared" si="25"/>
        <v>0</v>
      </c>
      <c r="AC31">
        <f>ROUND((ES31),2)</f>
        <v>0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72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47001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72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8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9"/>
        <v>0</v>
      </c>
      <c r="CV31">
        <f>AH31</f>
        <v>0</v>
      </c>
      <c r="CW31">
        <f>AI31</f>
        <v>0</v>
      </c>
      <c r="CX31">
        <f t="shared" si="30"/>
        <v>0</v>
      </c>
      <c r="CY31">
        <f t="shared" si="31"/>
        <v>0</v>
      </c>
      <c r="CZ31">
        <f t="shared" si="3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378774412</v>
      </c>
      <c r="EF31">
        <v>2</v>
      </c>
      <c r="EG31" t="s">
        <v>24</v>
      </c>
      <c r="EH31">
        <v>41</v>
      </c>
      <c r="EI31" t="s">
        <v>25</v>
      </c>
      <c r="EJ31">
        <v>1</v>
      </c>
      <c r="EK31">
        <v>47001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72</v>
      </c>
      <c r="GA31" t="s">
        <v>3</v>
      </c>
      <c r="GD31">
        <v>1</v>
      </c>
      <c r="GF31">
        <v>1473101311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3"/>
        <v>0</v>
      </c>
      <c r="GM31">
        <f t="shared" si="34"/>
        <v>0</v>
      </c>
      <c r="GN31">
        <f t="shared" si="35"/>
        <v>0</v>
      </c>
      <c r="GO31">
        <f t="shared" si="36"/>
        <v>0</v>
      </c>
      <c r="GP31">
        <f t="shared" si="37"/>
        <v>0</v>
      </c>
      <c r="GR31">
        <v>0</v>
      </c>
      <c r="GS31">
        <v>3</v>
      </c>
      <c r="GT31">
        <v>0</v>
      </c>
      <c r="GU31" t="s">
        <v>3</v>
      </c>
      <c r="GV31">
        <f t="shared" si="38"/>
        <v>0</v>
      </c>
      <c r="GW31">
        <v>1</v>
      </c>
      <c r="GX31">
        <f t="shared" si="39"/>
        <v>0</v>
      </c>
      <c r="HA31">
        <v>0</v>
      </c>
      <c r="HB31">
        <v>0</v>
      </c>
      <c r="HC31">
        <f t="shared" si="40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38</v>
      </c>
      <c r="F32" t="s">
        <v>39</v>
      </c>
      <c r="G32" t="s">
        <v>40</v>
      </c>
      <c r="H32" t="s">
        <v>41</v>
      </c>
      <c r="I32">
        <f>ROUND(0.2067,7)</f>
        <v>0.20669999999999999</v>
      </c>
      <c r="J32">
        <v>0</v>
      </c>
      <c r="K32">
        <f>ROUND(0.2067,7)</f>
        <v>0.20669999999999999</v>
      </c>
      <c r="O32">
        <f t="shared" si="21"/>
        <v>173.35</v>
      </c>
      <c r="P32">
        <f>SUMIF(SmtRes!AQ8:'SmtRes'!AQ11,"=1",SmtRes!DF8:'SmtRes'!DF11)</f>
        <v>0</v>
      </c>
      <c r="Q32">
        <f>SUMIF(SmtRes!AQ8:'SmtRes'!AQ11,"=1",SmtRes!DG8:'SmtRes'!DG11)</f>
        <v>90.490000000000009</v>
      </c>
      <c r="R32">
        <f>SUMIF(SmtRes!AQ8:'SmtRes'!AQ11,"=1",SmtRes!DH8:'SmtRes'!DH11)</f>
        <v>82.86</v>
      </c>
      <c r="S32">
        <f>SUMIF(SmtRes!AQ8:'SmtRes'!AQ11,"=1",SmtRes!DI8:'SmtRes'!DI11)</f>
        <v>0</v>
      </c>
      <c r="T32">
        <f t="shared" si="22"/>
        <v>0</v>
      </c>
      <c r="U32">
        <f>SUMIF(SmtRes!AQ8:'SmtRes'!AQ11,"=1",SmtRes!CV8:'SmtRes'!CV11)</f>
        <v>0</v>
      </c>
      <c r="V32">
        <f>SUMIF(SmtRes!AQ8:'SmtRes'!AQ11,"=1",SmtRes!CW8:'SmtRes'!CW11)</f>
        <v>0.10335</v>
      </c>
      <c r="W32">
        <f t="shared" si="23"/>
        <v>0</v>
      </c>
      <c r="X32">
        <f t="shared" si="24"/>
        <v>85.35</v>
      </c>
      <c r="Y32">
        <f t="shared" si="24"/>
        <v>59.66</v>
      </c>
      <c r="AA32">
        <v>415140422</v>
      </c>
      <c r="AB32">
        <f t="shared" si="25"/>
        <v>357.76</v>
      </c>
      <c r="AC32">
        <f>ROUND((0),2)</f>
        <v>0</v>
      </c>
      <c r="AD32">
        <f>ROUND((((SUM(SmtRes!BR8:'SmtRes'!BR11))-(SUM(SmtRes!BS8:'SmtRes'!BS11)))+AE32),2)</f>
        <v>357.76</v>
      </c>
      <c r="AE32">
        <f>ROUND((SUM(SmtRes!BS8:'SmtRes'!BS11)),2)</f>
        <v>400.88</v>
      </c>
      <c r="AF32">
        <f>ROUND((0),2)</f>
        <v>0</v>
      </c>
      <c r="AG32">
        <f t="shared" si="26"/>
        <v>0</v>
      </c>
      <c r="AH32">
        <f>(0)</f>
        <v>0</v>
      </c>
      <c r="AI32">
        <f>(SUM(SmtRes!BV8:'SmtRes'!BV11))</f>
        <v>0.5</v>
      </c>
      <c r="AJ32">
        <f t="shared" si="27"/>
        <v>0</v>
      </c>
      <c r="AK32">
        <v>758.63</v>
      </c>
      <c r="AL32">
        <v>0</v>
      </c>
      <c r="AM32">
        <v>357.755</v>
      </c>
      <c r="AN32">
        <v>400.875</v>
      </c>
      <c r="AO32">
        <v>0</v>
      </c>
      <c r="AP32">
        <v>0</v>
      </c>
      <c r="AQ32">
        <v>0</v>
      </c>
      <c r="AR32">
        <v>0.5</v>
      </c>
      <c r="AS32">
        <v>0</v>
      </c>
      <c r="AT32">
        <v>103</v>
      </c>
      <c r="AU32">
        <v>72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42</v>
      </c>
      <c r="BM32">
        <v>47001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72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8"/>
        <v>173.35000000000002</v>
      </c>
      <c r="CQ32">
        <f>SUMIF(SmtRes!AQ8:'SmtRes'!AQ11,"=1",SmtRes!AA8:'SmtRes'!AA11)</f>
        <v>0</v>
      </c>
      <c r="CR32">
        <f>SUMIF(SmtRes!AQ8:'SmtRes'!AQ11,"=1",SmtRes!AB8:'SmtRes'!AB11)</f>
        <v>875.53</v>
      </c>
      <c r="CS32">
        <f>SUMIF(SmtRes!AQ8:'SmtRes'!AQ11,"=1",SmtRes!AC8:'SmtRes'!AC11)</f>
        <v>801.75</v>
      </c>
      <c r="CT32">
        <f>SUMIF(SmtRes!AQ8:'SmtRes'!AQ11,"=1",SmtRes!AD8:'SmtRes'!AD11)</f>
        <v>0</v>
      </c>
      <c r="CU32">
        <f t="shared" si="29"/>
        <v>0</v>
      </c>
      <c r="CV32">
        <f>SUMIF(SmtRes!AQ8:'SmtRes'!AQ11,"=1",SmtRes!BU8:'SmtRes'!BU11)</f>
        <v>0</v>
      </c>
      <c r="CW32">
        <f>SUMIF(SmtRes!AQ8:'SmtRes'!AQ11,"=1",SmtRes!BV8:'SmtRes'!BV11)</f>
        <v>0.5</v>
      </c>
      <c r="CX32">
        <f t="shared" si="30"/>
        <v>0</v>
      </c>
      <c r="CY32">
        <f t="shared" si="31"/>
        <v>85.345799999999997</v>
      </c>
      <c r="CZ32">
        <f t="shared" si="32"/>
        <v>59.659199999999998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41</v>
      </c>
      <c r="DW32" t="s">
        <v>41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378774412</v>
      </c>
      <c r="EF32">
        <v>2</v>
      </c>
      <c r="EG32" t="s">
        <v>24</v>
      </c>
      <c r="EH32">
        <v>41</v>
      </c>
      <c r="EI32" t="s">
        <v>25</v>
      </c>
      <c r="EJ32">
        <v>1</v>
      </c>
      <c r="EK32">
        <v>47001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0.5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72</v>
      </c>
      <c r="GA32" t="s">
        <v>3</v>
      </c>
      <c r="GD32">
        <v>1</v>
      </c>
      <c r="GF32">
        <v>1624484747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3"/>
        <v>0</v>
      </c>
      <c r="GM32">
        <f t="shared" si="34"/>
        <v>318.36</v>
      </c>
      <c r="GN32">
        <f t="shared" si="35"/>
        <v>318.36</v>
      </c>
      <c r="GO32">
        <f t="shared" si="36"/>
        <v>0</v>
      </c>
      <c r="GP32">
        <f t="shared" si="37"/>
        <v>0</v>
      </c>
      <c r="GR32">
        <v>0</v>
      </c>
      <c r="GS32">
        <v>3</v>
      </c>
      <c r="GT32">
        <v>0</v>
      </c>
      <c r="GU32" t="s">
        <v>3</v>
      </c>
      <c r="GV32">
        <f t="shared" si="38"/>
        <v>0</v>
      </c>
      <c r="GW32">
        <v>1</v>
      </c>
      <c r="GX32">
        <f t="shared" si="39"/>
        <v>0</v>
      </c>
      <c r="HA32">
        <v>0</v>
      </c>
      <c r="HB32">
        <v>0</v>
      </c>
      <c r="HC32">
        <f t="shared" si="40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11</v>
      </c>
      <c r="E33" t="s">
        <v>43</v>
      </c>
      <c r="F33" t="s">
        <v>44</v>
      </c>
      <c r="G33" t="s">
        <v>45</v>
      </c>
      <c r="H33" t="s">
        <v>46</v>
      </c>
      <c r="I33">
        <f>I32*J33</f>
        <v>103.35</v>
      </c>
      <c r="J33">
        <v>500</v>
      </c>
      <c r="K33">
        <v>500</v>
      </c>
      <c r="O33">
        <f t="shared" si="21"/>
        <v>20039.57</v>
      </c>
      <c r="P33">
        <f>ROUND(CQ33*I33,2)</f>
        <v>20039.57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4"/>
        <v>0</v>
      </c>
      <c r="AA33">
        <v>415140422</v>
      </c>
      <c r="AB33">
        <f t="shared" si="25"/>
        <v>149.15</v>
      </c>
      <c r="AC33">
        <f>ROUND((ES33),2)</f>
        <v>149.15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149.15</v>
      </c>
      <c r="AL33">
        <v>149.15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1.3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47</v>
      </c>
      <c r="BM33">
        <v>47001</v>
      </c>
      <c r="BN33">
        <v>0</v>
      </c>
      <c r="BO33" t="s">
        <v>44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8"/>
        <v>20039.57</v>
      </c>
      <c r="CQ33">
        <f>ROUND(AL33*BC33,2)</f>
        <v>193.9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9"/>
        <v>0</v>
      </c>
      <c r="CV33">
        <f>AH33</f>
        <v>0</v>
      </c>
      <c r="CW33">
        <f>AI33</f>
        <v>0</v>
      </c>
      <c r="CX33">
        <f t="shared" si="30"/>
        <v>0</v>
      </c>
      <c r="CY33">
        <f t="shared" si="31"/>
        <v>0</v>
      </c>
      <c r="CZ33">
        <f t="shared" si="3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378774412</v>
      </c>
      <c r="EF33">
        <v>2</v>
      </c>
      <c r="EG33" t="s">
        <v>24</v>
      </c>
      <c r="EH33">
        <v>41</v>
      </c>
      <c r="EI33" t="s">
        <v>25</v>
      </c>
      <c r="EJ33">
        <v>1</v>
      </c>
      <c r="EK33">
        <v>47001</v>
      </c>
      <c r="EL33" t="s">
        <v>25</v>
      </c>
      <c r="EM33" t="s">
        <v>26</v>
      </c>
      <c r="EO33" t="s">
        <v>3</v>
      </c>
      <c r="EQ33">
        <v>0</v>
      </c>
      <c r="ER33">
        <v>149.15</v>
      </c>
      <c r="ES33">
        <v>149.15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1762787158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3"/>
        <v>0</v>
      </c>
      <c r="GM33">
        <f t="shared" si="34"/>
        <v>20039.57</v>
      </c>
      <c r="GN33">
        <f t="shared" si="35"/>
        <v>20039.57</v>
      </c>
      <c r="GO33">
        <f t="shared" si="36"/>
        <v>0</v>
      </c>
      <c r="GP33">
        <f t="shared" si="37"/>
        <v>0</v>
      </c>
      <c r="GR33">
        <v>0</v>
      </c>
      <c r="GS33">
        <v>3</v>
      </c>
      <c r="GT33">
        <v>0</v>
      </c>
      <c r="GU33" t="s">
        <v>3</v>
      </c>
      <c r="GV33">
        <f t="shared" si="38"/>
        <v>0</v>
      </c>
      <c r="GW33">
        <v>1</v>
      </c>
      <c r="GX33">
        <f t="shared" si="39"/>
        <v>0</v>
      </c>
      <c r="HA33">
        <v>0</v>
      </c>
      <c r="HB33">
        <v>0</v>
      </c>
      <c r="HC33">
        <f t="shared" si="40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ROW(SmtRes!A17)</f>
        <v>17</v>
      </c>
      <c r="D34">
        <f>ROW(EtalonRes!A17)</f>
        <v>17</v>
      </c>
      <c r="E34" t="s">
        <v>48</v>
      </c>
      <c r="F34" t="s">
        <v>49</v>
      </c>
      <c r="G34" t="s">
        <v>50</v>
      </c>
      <c r="H34" t="s">
        <v>22</v>
      </c>
      <c r="I34">
        <f>ROUND((653-82)*(2.62+1)/100,7)</f>
        <v>20.670200000000001</v>
      </c>
      <c r="J34">
        <v>0</v>
      </c>
      <c r="K34">
        <f>ROUND((653-82)*(2.62+1)/100,7)</f>
        <v>20.670200000000001</v>
      </c>
      <c r="O34">
        <f t="shared" si="21"/>
        <v>70077.919999999998</v>
      </c>
      <c r="P34">
        <f>SUMIF(SmtRes!AQ12:'SmtRes'!AQ17,"=1",SmtRes!DF12:'SmtRes'!DF17)</f>
        <v>0</v>
      </c>
      <c r="Q34">
        <f>SUMIF(SmtRes!AQ12:'SmtRes'!AQ17,"=1",SmtRes!DG12:'SmtRes'!DG17)</f>
        <v>2749.71</v>
      </c>
      <c r="R34">
        <f>SUMIF(SmtRes!AQ12:'SmtRes'!AQ17,"=1",SmtRes!DH12:'SmtRes'!DH17)</f>
        <v>4104.74</v>
      </c>
      <c r="S34">
        <f>SUMIF(SmtRes!AQ12:'SmtRes'!AQ17,"=1",SmtRes!DI12:'SmtRes'!DI17)</f>
        <v>63223.47</v>
      </c>
      <c r="T34">
        <f t="shared" si="22"/>
        <v>0</v>
      </c>
      <c r="U34">
        <f>SUMIF(SmtRes!AQ12:'SmtRes'!AQ17,"=1",SmtRes!CV12:'SmtRes'!CV17)</f>
        <v>96.943237999999994</v>
      </c>
      <c r="V34">
        <f>SUMIF(SmtRes!AQ12:'SmtRes'!AQ17,"=1",SmtRes!CW12:'SmtRes'!CW17)</f>
        <v>5.3742520000000003</v>
      </c>
      <c r="W34">
        <f t="shared" si="23"/>
        <v>0</v>
      </c>
      <c r="X34">
        <f t="shared" si="24"/>
        <v>69348.06</v>
      </c>
      <c r="Y34">
        <f t="shared" si="24"/>
        <v>48476.31</v>
      </c>
      <c r="AA34">
        <v>415140422</v>
      </c>
      <c r="AB34">
        <f t="shared" si="25"/>
        <v>3191.71</v>
      </c>
      <c r="AC34">
        <f>ROUND((0),2)</f>
        <v>0</v>
      </c>
      <c r="AD34">
        <f>ROUND((((SUM(SmtRes!BR12:'SmtRes'!BR17))-(SUM(SmtRes!BS12:'SmtRes'!BS17)))+AE34),2)</f>
        <v>133.03</v>
      </c>
      <c r="AE34">
        <f>ROUND((SUM(SmtRes!BS12:'SmtRes'!BS17)),2)</f>
        <v>198.58</v>
      </c>
      <c r="AF34">
        <f>ROUND((SUM(SmtRes!BT12:'SmtRes'!BT17)),2)</f>
        <v>3058.68</v>
      </c>
      <c r="AG34">
        <f t="shared" si="26"/>
        <v>0</v>
      </c>
      <c r="AH34">
        <f>(SUM(SmtRes!BU12:'SmtRes'!BU17))</f>
        <v>4.6900000000000004</v>
      </c>
      <c r="AI34">
        <f>(SUM(SmtRes!BV12:'SmtRes'!BV17))</f>
        <v>0.26</v>
      </c>
      <c r="AJ34">
        <f t="shared" si="27"/>
        <v>0</v>
      </c>
      <c r="AK34">
        <v>3390.2875000000004</v>
      </c>
      <c r="AL34">
        <v>0</v>
      </c>
      <c r="AM34">
        <v>133.02769999999998</v>
      </c>
      <c r="AN34">
        <v>198.58249999999998</v>
      </c>
      <c r="AO34">
        <v>3058.6773000000003</v>
      </c>
      <c r="AP34">
        <v>0</v>
      </c>
      <c r="AQ34">
        <v>4.6900000000000004</v>
      </c>
      <c r="AR34">
        <v>0.26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51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8"/>
        <v>70077.920000000013</v>
      </c>
      <c r="CQ34">
        <f>SUMIF(SmtRes!AQ12:'SmtRes'!AQ17,"=1",SmtRes!AA12:'SmtRes'!AA17)</f>
        <v>0</v>
      </c>
      <c r="CR34">
        <f>SUMIF(SmtRes!AQ12:'SmtRes'!AQ17,"=1",SmtRes!AB12:'SmtRes'!AB17)</f>
        <v>976.31000000000006</v>
      </c>
      <c r="CS34">
        <f>SUMIF(SmtRes!AQ12:'SmtRes'!AQ17,"=1",SmtRes!AC12:'SmtRes'!AC17)</f>
        <v>1513.75</v>
      </c>
      <c r="CT34">
        <f>SUMIF(SmtRes!AQ12:'SmtRes'!AQ17,"=1",SmtRes!AD12:'SmtRes'!AD17)</f>
        <v>652.16999999999996</v>
      </c>
      <c r="CU34">
        <f t="shared" si="29"/>
        <v>0</v>
      </c>
      <c r="CV34">
        <f>SUMIF(SmtRes!AQ12:'SmtRes'!AQ17,"=1",SmtRes!BU12:'SmtRes'!BU17)</f>
        <v>4.6900000000000004</v>
      </c>
      <c r="CW34">
        <f>SUMIF(SmtRes!AQ12:'SmtRes'!AQ17,"=1",SmtRes!BV12:'SmtRes'!BV17)</f>
        <v>0.26</v>
      </c>
      <c r="CX34">
        <f t="shared" si="30"/>
        <v>0</v>
      </c>
      <c r="CY34">
        <f t="shared" si="31"/>
        <v>69348.056300000011</v>
      </c>
      <c r="CZ34">
        <f t="shared" si="32"/>
        <v>48476.311200000004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22</v>
      </c>
      <c r="DW34" t="s">
        <v>22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378774412</v>
      </c>
      <c r="EF34">
        <v>2</v>
      </c>
      <c r="EG34" t="s">
        <v>24</v>
      </c>
      <c r="EH34">
        <v>41</v>
      </c>
      <c r="EI34" t="s">
        <v>25</v>
      </c>
      <c r="EJ34">
        <v>1</v>
      </c>
      <c r="EK34">
        <v>47001</v>
      </c>
      <c r="EL34" t="s">
        <v>25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4.6900000000000004</v>
      </c>
      <c r="EX34">
        <v>0.26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1048646980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3"/>
        <v>0</v>
      </c>
      <c r="GM34">
        <f t="shared" si="34"/>
        <v>187902.29</v>
      </c>
      <c r="GN34">
        <f t="shared" si="35"/>
        <v>187902.29</v>
      </c>
      <c r="GO34">
        <f t="shared" si="36"/>
        <v>0</v>
      </c>
      <c r="GP34">
        <f t="shared" si="37"/>
        <v>0</v>
      </c>
      <c r="GR34">
        <v>0</v>
      </c>
      <c r="GS34">
        <v>3</v>
      </c>
      <c r="GT34">
        <v>0</v>
      </c>
      <c r="GU34" t="s">
        <v>3</v>
      </c>
      <c r="GV34">
        <f t="shared" si="38"/>
        <v>0</v>
      </c>
      <c r="GW34">
        <v>1</v>
      </c>
      <c r="GX34">
        <f t="shared" si="39"/>
        <v>0</v>
      </c>
      <c r="HA34">
        <v>0</v>
      </c>
      <c r="HB34">
        <v>0</v>
      </c>
      <c r="HC34">
        <f t="shared" si="40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52</v>
      </c>
      <c r="F35" t="s">
        <v>53</v>
      </c>
      <c r="G35" t="s">
        <v>54</v>
      </c>
      <c r="H35" t="s">
        <v>46</v>
      </c>
      <c r="I35">
        <f>I34*J35</f>
        <v>3100.53</v>
      </c>
      <c r="J35">
        <v>150</v>
      </c>
      <c r="K35">
        <v>150</v>
      </c>
      <c r="O35">
        <f t="shared" si="21"/>
        <v>174838.89</v>
      </c>
      <c r="P35">
        <f>ROUND(CQ35*I35,2)</f>
        <v>174838.89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4"/>
        <v>0</v>
      </c>
      <c r="AA35">
        <v>415140422</v>
      </c>
      <c r="AB35">
        <f t="shared" si="25"/>
        <v>37.1</v>
      </c>
      <c r="AC35">
        <f>ROUND((ES35),2)</f>
        <v>37.1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37.1</v>
      </c>
      <c r="AL35">
        <v>37.1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72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1.52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55</v>
      </c>
      <c r="BM35">
        <v>47001</v>
      </c>
      <c r="BN35">
        <v>0</v>
      </c>
      <c r="BO35" t="s">
        <v>53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72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8"/>
        <v>174838.89</v>
      </c>
      <c r="CQ35">
        <f>ROUND(AL35*BC35,2)</f>
        <v>56.39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29"/>
        <v>0</v>
      </c>
      <c r="CV35">
        <f>AH35</f>
        <v>0</v>
      </c>
      <c r="CW35">
        <f>AI35</f>
        <v>0</v>
      </c>
      <c r="CX35">
        <f t="shared" si="30"/>
        <v>0</v>
      </c>
      <c r="CY35">
        <f t="shared" si="31"/>
        <v>0</v>
      </c>
      <c r="CZ35">
        <f t="shared" si="3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378774412</v>
      </c>
      <c r="EF35">
        <v>2</v>
      </c>
      <c r="EG35" t="s">
        <v>24</v>
      </c>
      <c r="EH35">
        <v>41</v>
      </c>
      <c r="EI35" t="s">
        <v>25</v>
      </c>
      <c r="EJ35">
        <v>1</v>
      </c>
      <c r="EK35">
        <v>47001</v>
      </c>
      <c r="EL35" t="s">
        <v>25</v>
      </c>
      <c r="EM35" t="s">
        <v>26</v>
      </c>
      <c r="EO35" t="s">
        <v>3</v>
      </c>
      <c r="EQ35">
        <v>0</v>
      </c>
      <c r="ER35">
        <v>37.1</v>
      </c>
      <c r="ES35">
        <v>37.1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72</v>
      </c>
      <c r="GA35" t="s">
        <v>3</v>
      </c>
      <c r="GD35">
        <v>1</v>
      </c>
      <c r="GF35">
        <v>1027130105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33"/>
        <v>0</v>
      </c>
      <c r="GM35">
        <f t="shared" si="34"/>
        <v>174838.89</v>
      </c>
      <c r="GN35">
        <f t="shared" si="35"/>
        <v>174838.89</v>
      </c>
      <c r="GO35">
        <f t="shared" si="36"/>
        <v>0</v>
      </c>
      <c r="GP35">
        <f t="shared" si="37"/>
        <v>0</v>
      </c>
      <c r="GR35">
        <v>0</v>
      </c>
      <c r="GS35">
        <v>3</v>
      </c>
      <c r="GT35">
        <v>0</v>
      </c>
      <c r="GU35" t="s">
        <v>3</v>
      </c>
      <c r="GV35">
        <f t="shared" si="38"/>
        <v>0</v>
      </c>
      <c r="GW35">
        <v>1</v>
      </c>
      <c r="GX35">
        <f t="shared" si="39"/>
        <v>0</v>
      </c>
      <c r="HA35">
        <v>0</v>
      </c>
      <c r="HB35">
        <v>0</v>
      </c>
      <c r="HC35">
        <f t="shared" si="40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/>
      </c>
      <c r="G37" s="2" t="str">
        <f>IF(G24&lt;&gt;"",G24,"")</f>
        <v>Восстановление территории после прокладки КЛ 110 кВ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41">ROUND(AB37,2)</f>
        <v>709514.2</v>
      </c>
      <c r="P37" s="2">
        <f t="shared" si="41"/>
        <v>194878.46</v>
      </c>
      <c r="Q37" s="2">
        <f t="shared" si="41"/>
        <v>3671.06</v>
      </c>
      <c r="R37" s="2">
        <f t="shared" si="41"/>
        <v>5016.22</v>
      </c>
      <c r="S37" s="2">
        <f t="shared" si="41"/>
        <v>505948.46</v>
      </c>
      <c r="T37" s="2">
        <f t="shared" si="41"/>
        <v>0</v>
      </c>
      <c r="U37" s="2">
        <f>AH37</f>
        <v>763.557188</v>
      </c>
      <c r="V37" s="2">
        <f>AI37</f>
        <v>6.5111120000000007</v>
      </c>
      <c r="W37" s="2">
        <f>ROUND(AJ37,2)</f>
        <v>0</v>
      </c>
      <c r="X37" s="2">
        <f>ROUND(AK37,2)</f>
        <v>526293.63</v>
      </c>
      <c r="Y37" s="2">
        <f>ROUND(AL37,2)</f>
        <v>367894.57</v>
      </c>
      <c r="Z37" s="2"/>
      <c r="AA37" s="2"/>
      <c r="AB37" s="2">
        <f>ROUND(SUMIF(AA28:AA35,"=415140422",O28:O35),2)</f>
        <v>709514.2</v>
      </c>
      <c r="AC37" s="2">
        <f>ROUND(SUMIF(AA28:AA35,"=415140422",P28:P35),2)</f>
        <v>194878.46</v>
      </c>
      <c r="AD37" s="2">
        <f>ROUND(SUMIF(AA28:AA35,"=415140422",Q28:Q35),2)</f>
        <v>3671.06</v>
      </c>
      <c r="AE37" s="2">
        <f>ROUND(SUMIF(AA28:AA35,"=415140422",R28:R35),2)</f>
        <v>5016.22</v>
      </c>
      <c r="AF37" s="2">
        <f>ROUND(SUMIF(AA28:AA35,"=415140422",S28:S35),2)</f>
        <v>505948.46</v>
      </c>
      <c r="AG37" s="2">
        <f>ROUND(SUMIF(AA28:AA35,"=415140422",T28:T35),2)</f>
        <v>0</v>
      </c>
      <c r="AH37" s="2">
        <f>SUMIF(AA28:AA35,"=415140422",U28:U35)</f>
        <v>763.557188</v>
      </c>
      <c r="AI37" s="2">
        <f>SUMIF(AA28:AA35,"=415140422",V28:V35)</f>
        <v>6.5111120000000007</v>
      </c>
      <c r="AJ37" s="2">
        <f>ROUND(SUMIF(AA28:AA35,"=415140422",W28:W35),2)</f>
        <v>0</v>
      </c>
      <c r="AK37" s="2">
        <f>ROUND(SUMIF(AA28:AA35,"=415140422",X28:X35),2)</f>
        <v>526293.63</v>
      </c>
      <c r="AL37" s="2">
        <f>ROUND(SUMIF(AA28:AA35,"=415140422",Y28:Y35),2)</f>
        <v>367894.57</v>
      </c>
      <c r="AM37" s="2"/>
      <c r="AN37" s="2"/>
      <c r="AO37" s="2">
        <f t="shared" ref="AO37:BD37" si="42">ROUND(BX37,2)</f>
        <v>0</v>
      </c>
      <c r="AP37" s="2">
        <f t="shared" si="42"/>
        <v>0</v>
      </c>
      <c r="AQ37" s="2">
        <f t="shared" si="42"/>
        <v>0</v>
      </c>
      <c r="AR37" s="2">
        <f t="shared" si="42"/>
        <v>1603702.4</v>
      </c>
      <c r="AS37" s="2">
        <f t="shared" si="42"/>
        <v>1603702.4</v>
      </c>
      <c r="AT37" s="2">
        <f t="shared" si="42"/>
        <v>0</v>
      </c>
      <c r="AU37" s="2">
        <f t="shared" si="42"/>
        <v>0</v>
      </c>
      <c r="AV37" s="2">
        <f t="shared" si="42"/>
        <v>194878.46</v>
      </c>
      <c r="AW37" s="2">
        <f t="shared" si="42"/>
        <v>194878.46</v>
      </c>
      <c r="AX37" s="2">
        <f t="shared" si="42"/>
        <v>0</v>
      </c>
      <c r="AY37" s="2">
        <f t="shared" si="42"/>
        <v>194878.46</v>
      </c>
      <c r="AZ37" s="2">
        <f t="shared" si="42"/>
        <v>0</v>
      </c>
      <c r="BA37" s="2">
        <f t="shared" si="42"/>
        <v>0</v>
      </c>
      <c r="BB37" s="2">
        <f t="shared" si="42"/>
        <v>0</v>
      </c>
      <c r="BC37" s="2">
        <f t="shared" si="42"/>
        <v>0</v>
      </c>
      <c r="BD37" s="2">
        <f t="shared" si="42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ROUND(SUMIF(AA28:AA35,"=415140422",FQ28:FQ35),2)</f>
        <v>0</v>
      </c>
      <c r="BY37" s="2">
        <f>ROUND(SUMIF(AA28:AA35,"=415140422",FR28:FR35),2)</f>
        <v>0</v>
      </c>
      <c r="BZ37" s="2">
        <f>ROUND(SUMIF(AA28:AA35,"=415140422",GL28:GL35),2)</f>
        <v>0</v>
      </c>
      <c r="CA37" s="2">
        <f>ROUND(SUMIF(AA28:AA35,"=415140422",GM28:GM35),2)</f>
        <v>1603702.4</v>
      </c>
      <c r="CB37" s="2">
        <f>ROUND(SUMIF(AA28:AA35,"=415140422",GN28:GN35),2)</f>
        <v>1603702.4</v>
      </c>
      <c r="CC37" s="2">
        <f>ROUND(SUMIF(AA28:AA35,"=415140422",GO28:GO35),2)</f>
        <v>0</v>
      </c>
      <c r="CD37" s="2">
        <f>ROUND(SUMIF(AA28:AA35,"=415140422",GP28:GP35),2)</f>
        <v>0</v>
      </c>
      <c r="CE37" s="2">
        <f>AC37-BX37</f>
        <v>194878.46</v>
      </c>
      <c r="CF37" s="2">
        <f>AC37-BY37</f>
        <v>194878.46</v>
      </c>
      <c r="CG37" s="2">
        <f>BX37-BZ37</f>
        <v>0</v>
      </c>
      <c r="CH37" s="2">
        <f>AC37-BX37-BY37+BZ37</f>
        <v>194878.46</v>
      </c>
      <c r="CI37" s="2">
        <f>BY37-BZ37</f>
        <v>0</v>
      </c>
      <c r="CJ37" s="2">
        <f>ROUND(SUMIF(AA28:AA35,"=415140422",GX28:GX35),2)</f>
        <v>0</v>
      </c>
      <c r="CK37" s="2">
        <f>ROUND(SUMIF(AA28:AA35,"=415140422",GY28:GY35),2)</f>
        <v>0</v>
      </c>
      <c r="CL37" s="2">
        <f>ROUND(SUMIF(AA28:AA35,"=415140422",GZ28:GZ35),2)</f>
        <v>0</v>
      </c>
      <c r="CM37" s="2">
        <f>ROUND(SUMIF(AA28:AA35,"=415140422",HD28:HD35),2)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709514.2</v>
      </c>
      <c r="G39" s="4" t="s">
        <v>56</v>
      </c>
      <c r="H39" s="4" t="s">
        <v>57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709514.2</v>
      </c>
      <c r="X39" s="4">
        <v>1</v>
      </c>
      <c r="Y39" s="4">
        <v>709514.2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194878.46</v>
      </c>
      <c r="G40" s="4" t="s">
        <v>58</v>
      </c>
      <c r="H40" s="4" t="s">
        <v>59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194878.46</v>
      </c>
      <c r="X40" s="4">
        <v>1</v>
      </c>
      <c r="Y40" s="4">
        <v>194878.46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60</v>
      </c>
      <c r="H41" s="4" t="s">
        <v>61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194878.46</v>
      </c>
      <c r="G42" s="4" t="s">
        <v>62</v>
      </c>
      <c r="H42" s="4" t="s">
        <v>63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194878.46</v>
      </c>
      <c r="X42" s="4">
        <v>1</v>
      </c>
      <c r="Y42" s="4">
        <v>194878.46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194878.46</v>
      </c>
      <c r="G43" s="4" t="s">
        <v>64</v>
      </c>
      <c r="H43" s="4" t="s">
        <v>65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194878.46</v>
      </c>
      <c r="X43" s="4">
        <v>1</v>
      </c>
      <c r="Y43" s="4">
        <v>194878.46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66</v>
      </c>
      <c r="H44" s="4" t="s">
        <v>67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194878.46</v>
      </c>
      <c r="G45" s="4" t="s">
        <v>68</v>
      </c>
      <c r="H45" s="4" t="s">
        <v>69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194878.46</v>
      </c>
      <c r="X45" s="4">
        <v>1</v>
      </c>
      <c r="Y45" s="4">
        <v>194878.46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70</v>
      </c>
      <c r="H46" s="4" t="s">
        <v>71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72</v>
      </c>
      <c r="H47" s="4" t="s">
        <v>73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74</v>
      </c>
      <c r="H48" s="4" t="s">
        <v>75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3671.06</v>
      </c>
      <c r="G49" s="4" t="s">
        <v>76</v>
      </c>
      <c r="H49" s="4" t="s">
        <v>77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3671.06</v>
      </c>
      <c r="X49" s="4">
        <v>1</v>
      </c>
      <c r="Y49" s="4">
        <v>3671.06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78</v>
      </c>
      <c r="H50" s="4" t="s">
        <v>79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5016.22</v>
      </c>
      <c r="G51" s="4" t="s">
        <v>80</v>
      </c>
      <c r="H51" s="4" t="s">
        <v>81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5016.2199999999993</v>
      </c>
      <c r="X51" s="4">
        <v>1</v>
      </c>
      <c r="Y51" s="4">
        <v>5016.2199999999993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505948.46</v>
      </c>
      <c r="G52" s="4" t="s">
        <v>82</v>
      </c>
      <c r="H52" s="4" t="s">
        <v>83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505948.45999999996</v>
      </c>
      <c r="X52" s="4">
        <v>1</v>
      </c>
      <c r="Y52" s="4">
        <v>505948.45999999996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84</v>
      </c>
      <c r="H53" s="4" t="s">
        <v>85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1603702.4</v>
      </c>
      <c r="G54" s="4" t="s">
        <v>86</v>
      </c>
      <c r="H54" s="4" t="s">
        <v>87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1603702.4</v>
      </c>
      <c r="X54" s="4">
        <v>1</v>
      </c>
      <c r="Y54" s="4">
        <v>1603702.4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88</v>
      </c>
      <c r="H55" s="4" t="s">
        <v>89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90</v>
      </c>
      <c r="H56" s="4" t="s">
        <v>91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92</v>
      </c>
      <c r="H57" s="4" t="s">
        <v>93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94</v>
      </c>
      <c r="H58" s="4" t="s">
        <v>95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763.557188</v>
      </c>
      <c r="G59" s="4" t="s">
        <v>96</v>
      </c>
      <c r="H59" s="4" t="s">
        <v>97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763.557188</v>
      </c>
      <c r="X59" s="4">
        <v>1</v>
      </c>
      <c r="Y59" s="4">
        <v>763.557188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6.5111119999999998</v>
      </c>
      <c r="G60" s="4" t="s">
        <v>98</v>
      </c>
      <c r="H60" s="4" t="s">
        <v>99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6.5111119999999998</v>
      </c>
      <c r="X60" s="4">
        <v>1</v>
      </c>
      <c r="Y60" s="4">
        <v>6.5111119999999998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100</v>
      </c>
      <c r="H61" s="4" t="s">
        <v>101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102</v>
      </c>
      <c r="H62" s="4" t="s">
        <v>103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526293.63</v>
      </c>
      <c r="G63" s="4" t="s">
        <v>104</v>
      </c>
      <c r="H63" s="4" t="s">
        <v>105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526293.63</v>
      </c>
      <c r="X63" s="4">
        <v>1</v>
      </c>
      <c r="Y63" s="4">
        <v>526293.63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367894.57</v>
      </c>
      <c r="G64" s="4" t="s">
        <v>106</v>
      </c>
      <c r="H64" s="4" t="s">
        <v>107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367894.57</v>
      </c>
      <c r="X64" s="4">
        <v>1</v>
      </c>
      <c r="Y64" s="4">
        <v>367894.57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1603702.4</v>
      </c>
      <c r="G65" s="4" t="s">
        <v>108</v>
      </c>
      <c r="H65" s="4" t="s">
        <v>109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1603702.4</v>
      </c>
      <c r="X65" s="4">
        <v>1</v>
      </c>
      <c r="Y65" s="4">
        <v>1603702.4</v>
      </c>
      <c r="Z65" s="4"/>
      <c r="AA65" s="4"/>
      <c r="AB65" s="4"/>
    </row>
    <row r="67" spans="1:206" x14ac:dyDescent="0.2">
      <c r="A67" s="2">
        <v>51</v>
      </c>
      <c r="B67" s="2">
        <f>B20</f>
        <v>1</v>
      </c>
      <c r="C67" s="2">
        <f>A20</f>
        <v>3</v>
      </c>
      <c r="D67" s="2">
        <f>ROW(A20)</f>
        <v>20</v>
      </c>
      <c r="E67" s="2"/>
      <c r="F67" s="2" t="str">
        <f>IF(F20&lt;&gt;"",F20,"")</f>
        <v>ЛСР-07-01-01</v>
      </c>
      <c r="G67" s="2" t="str">
        <f>IF(G20&lt;&gt;"",G20,"")</f>
        <v>ЛСР-07-01-01 Благоустройство.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43">ROUND(O37+AB67,2)</f>
        <v>709514.2</v>
      </c>
      <c r="P67" s="2">
        <f t="shared" si="43"/>
        <v>194878.46</v>
      </c>
      <c r="Q67" s="2">
        <f t="shared" si="43"/>
        <v>3671.06</v>
      </c>
      <c r="R67" s="2">
        <f t="shared" si="43"/>
        <v>5016.22</v>
      </c>
      <c r="S67" s="2">
        <f t="shared" si="43"/>
        <v>505948.46</v>
      </c>
      <c r="T67" s="2">
        <f t="shared" si="43"/>
        <v>0</v>
      </c>
      <c r="U67" s="2">
        <f>U37+AH67</f>
        <v>763.557188</v>
      </c>
      <c r="V67" s="2">
        <f>V37+AI67</f>
        <v>6.5111120000000007</v>
      </c>
      <c r="W67" s="2">
        <f>ROUND(W37+AJ67,2)</f>
        <v>0</v>
      </c>
      <c r="X67" s="2">
        <f>ROUND(X37+AK67,2)</f>
        <v>526293.63</v>
      </c>
      <c r="Y67" s="2">
        <f>ROUND(Y37+AL67,2)</f>
        <v>367894.57</v>
      </c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>
        <f t="shared" ref="AO67:BD67" si="44">ROUND(AO37+BX67,2)</f>
        <v>0</v>
      </c>
      <c r="AP67" s="2">
        <f t="shared" si="44"/>
        <v>0</v>
      </c>
      <c r="AQ67" s="2">
        <f t="shared" si="44"/>
        <v>0</v>
      </c>
      <c r="AR67" s="2">
        <f t="shared" si="44"/>
        <v>1603702.4</v>
      </c>
      <c r="AS67" s="2">
        <f t="shared" si="44"/>
        <v>1603702.4</v>
      </c>
      <c r="AT67" s="2">
        <f t="shared" si="44"/>
        <v>0</v>
      </c>
      <c r="AU67" s="2">
        <f t="shared" si="44"/>
        <v>0</v>
      </c>
      <c r="AV67" s="2">
        <f t="shared" si="44"/>
        <v>194878.46</v>
      </c>
      <c r="AW67" s="2">
        <f t="shared" si="44"/>
        <v>194878.46</v>
      </c>
      <c r="AX67" s="2">
        <f t="shared" si="44"/>
        <v>0</v>
      </c>
      <c r="AY67" s="2">
        <f t="shared" si="44"/>
        <v>194878.46</v>
      </c>
      <c r="AZ67" s="2">
        <f t="shared" si="44"/>
        <v>0</v>
      </c>
      <c r="BA67" s="2">
        <f t="shared" si="44"/>
        <v>0</v>
      </c>
      <c r="BB67" s="2">
        <f t="shared" si="44"/>
        <v>0</v>
      </c>
      <c r="BC67" s="2">
        <f t="shared" si="44"/>
        <v>0</v>
      </c>
      <c r="BD67" s="2">
        <f t="shared" si="44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709514.2</v>
      </c>
      <c r="G69" s="4" t="s">
        <v>56</v>
      </c>
      <c r="H69" s="4" t="s">
        <v>57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709514.2</v>
      </c>
      <c r="X69" s="4">
        <v>1</v>
      </c>
      <c r="Y69" s="4">
        <v>709514.2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194878.46</v>
      </c>
      <c r="G70" s="4" t="s">
        <v>58</v>
      </c>
      <c r="H70" s="4" t="s">
        <v>59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194878.46</v>
      </c>
      <c r="X70" s="4">
        <v>1</v>
      </c>
      <c r="Y70" s="4">
        <v>194878.46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60</v>
      </c>
      <c r="H71" s="4" t="s">
        <v>61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194878.46</v>
      </c>
      <c r="G72" s="4" t="s">
        <v>62</v>
      </c>
      <c r="H72" s="4" t="s">
        <v>63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194878.46</v>
      </c>
      <c r="X72" s="4">
        <v>1</v>
      </c>
      <c r="Y72" s="4">
        <v>194878.46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194878.46</v>
      </c>
      <c r="G73" s="4" t="s">
        <v>64</v>
      </c>
      <c r="H73" s="4" t="s">
        <v>65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194878.46</v>
      </c>
      <c r="X73" s="4">
        <v>1</v>
      </c>
      <c r="Y73" s="4">
        <v>194878.46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66</v>
      </c>
      <c r="H74" s="4" t="s">
        <v>67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194878.46</v>
      </c>
      <c r="G75" s="4" t="s">
        <v>68</v>
      </c>
      <c r="H75" s="4" t="s">
        <v>69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194878.46</v>
      </c>
      <c r="X75" s="4">
        <v>1</v>
      </c>
      <c r="Y75" s="4">
        <v>194878.46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70</v>
      </c>
      <c r="H76" s="4" t="s">
        <v>71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72</v>
      </c>
      <c r="H77" s="4" t="s">
        <v>73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74</v>
      </c>
      <c r="H78" s="4" t="s">
        <v>75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3671.06</v>
      </c>
      <c r="G79" s="4" t="s">
        <v>76</v>
      </c>
      <c r="H79" s="4" t="s">
        <v>77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3671.06</v>
      </c>
      <c r="X79" s="4">
        <v>1</v>
      </c>
      <c r="Y79" s="4">
        <v>3671.06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78</v>
      </c>
      <c r="H80" s="4" t="s">
        <v>79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5016.22</v>
      </c>
      <c r="G81" s="4" t="s">
        <v>80</v>
      </c>
      <c r="H81" s="4" t="s">
        <v>81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5016.2199999999993</v>
      </c>
      <c r="X81" s="4">
        <v>1</v>
      </c>
      <c r="Y81" s="4">
        <v>5016.2199999999993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505948.46</v>
      </c>
      <c r="G82" s="4" t="s">
        <v>82</v>
      </c>
      <c r="H82" s="4" t="s">
        <v>83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505948.45999999996</v>
      </c>
      <c r="X82" s="4">
        <v>1</v>
      </c>
      <c r="Y82" s="4">
        <v>505948.45999999996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84</v>
      </c>
      <c r="H83" s="4" t="s">
        <v>85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1603702.4</v>
      </c>
      <c r="G84" s="4" t="s">
        <v>86</v>
      </c>
      <c r="H84" s="4" t="s">
        <v>87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1603702.4</v>
      </c>
      <c r="X84" s="4">
        <v>1</v>
      </c>
      <c r="Y84" s="4">
        <v>1603702.4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88</v>
      </c>
      <c r="H85" s="4" t="s">
        <v>89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90</v>
      </c>
      <c r="H86" s="4" t="s">
        <v>91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92</v>
      </c>
      <c r="H87" s="4" t="s">
        <v>93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94</v>
      </c>
      <c r="H88" s="4" t="s">
        <v>95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ROUND(Source!U67,O89)</f>
        <v>763.557188</v>
      </c>
      <c r="G89" s="4" t="s">
        <v>96</v>
      </c>
      <c r="H89" s="4" t="s">
        <v>97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7</v>
      </c>
      <c r="P89" s="4"/>
      <c r="Q89" s="4"/>
      <c r="R89" s="4"/>
      <c r="S89" s="4"/>
      <c r="T89" s="4"/>
      <c r="U89" s="4"/>
      <c r="V89" s="4"/>
      <c r="W89" s="4">
        <v>763.557188</v>
      </c>
      <c r="X89" s="4">
        <v>1</v>
      </c>
      <c r="Y89" s="4">
        <v>763.557188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ROUND(Source!V67,O90)</f>
        <v>6.5111119999999998</v>
      </c>
      <c r="G90" s="4" t="s">
        <v>98</v>
      </c>
      <c r="H90" s="4" t="s">
        <v>99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7</v>
      </c>
      <c r="P90" s="4"/>
      <c r="Q90" s="4"/>
      <c r="R90" s="4"/>
      <c r="S90" s="4"/>
      <c r="T90" s="4"/>
      <c r="U90" s="4"/>
      <c r="V90" s="4"/>
      <c r="W90" s="4">
        <v>6.5111119999999998</v>
      </c>
      <c r="X90" s="4">
        <v>1</v>
      </c>
      <c r="Y90" s="4">
        <v>6.5111119999999998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100</v>
      </c>
      <c r="H91" s="4" t="s">
        <v>101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102</v>
      </c>
      <c r="H92" s="4" t="s">
        <v>103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526293.63</v>
      </c>
      <c r="G93" s="4" t="s">
        <v>104</v>
      </c>
      <c r="H93" s="4" t="s">
        <v>105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526293.63</v>
      </c>
      <c r="X93" s="4">
        <v>1</v>
      </c>
      <c r="Y93" s="4">
        <v>526293.63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367894.57</v>
      </c>
      <c r="G94" s="4" t="s">
        <v>106</v>
      </c>
      <c r="H94" s="4" t="s">
        <v>107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367894.57</v>
      </c>
      <c r="X94" s="4">
        <v>1</v>
      </c>
      <c r="Y94" s="4">
        <v>367894.57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1603702.4</v>
      </c>
      <c r="G95" s="4" t="s">
        <v>108</v>
      </c>
      <c r="H95" s="4" t="s">
        <v>109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1603702.4</v>
      </c>
      <c r="X95" s="4">
        <v>1</v>
      </c>
      <c r="Y95" s="4">
        <v>1603702.4</v>
      </c>
      <c r="Z95" s="4"/>
      <c r="AA95" s="4"/>
      <c r="AB95" s="4"/>
    </row>
    <row r="97" spans="1:206" x14ac:dyDescent="0.2">
      <c r="A97" s="2">
        <v>51</v>
      </c>
      <c r="B97" s="2">
        <f>B12</f>
        <v>169</v>
      </c>
      <c r="C97" s="2">
        <f>A12</f>
        <v>1</v>
      </c>
      <c r="D97" s="2">
        <f>ROW(A12)</f>
        <v>12</v>
      </c>
      <c r="E97" s="2"/>
      <c r="F97" s="2" t="str">
        <f>IF(F12&lt;&gt;"",F12,"")</f>
        <v>ЛСР-07-01-01 (ФСНБ-2022)</v>
      </c>
      <c r="G97" s="2" t="str">
        <f>IF(G12&lt;&gt;"",G12,"")</f>
        <v>ЛСР-07-01-01 Благоустройство (ФСНБ-2022)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45">ROUND(O67,2)</f>
        <v>709514.2</v>
      </c>
      <c r="P97" s="2">
        <f t="shared" si="45"/>
        <v>194878.46</v>
      </c>
      <c r="Q97" s="2">
        <f t="shared" si="45"/>
        <v>3671.06</v>
      </c>
      <c r="R97" s="2">
        <f t="shared" si="45"/>
        <v>5016.22</v>
      </c>
      <c r="S97" s="2">
        <f t="shared" si="45"/>
        <v>505948.46</v>
      </c>
      <c r="T97" s="2">
        <f t="shared" si="45"/>
        <v>0</v>
      </c>
      <c r="U97" s="2">
        <f>U67</f>
        <v>763.557188</v>
      </c>
      <c r="V97" s="2">
        <f>V67</f>
        <v>6.5111120000000007</v>
      </c>
      <c r="W97" s="2">
        <f>ROUND(W67,2)</f>
        <v>0</v>
      </c>
      <c r="X97" s="2">
        <f>ROUND(X67,2)</f>
        <v>526293.63</v>
      </c>
      <c r="Y97" s="2">
        <f>ROUND(Y67,2)</f>
        <v>367894.57</v>
      </c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>
        <f t="shared" ref="AO97:BD97" si="46">ROUND(AO67,2)</f>
        <v>0</v>
      </c>
      <c r="AP97" s="2">
        <f t="shared" si="46"/>
        <v>0</v>
      </c>
      <c r="AQ97" s="2">
        <f t="shared" si="46"/>
        <v>0</v>
      </c>
      <c r="AR97" s="2">
        <f t="shared" si="46"/>
        <v>1603702.4</v>
      </c>
      <c r="AS97" s="2">
        <f t="shared" si="46"/>
        <v>1603702.4</v>
      </c>
      <c r="AT97" s="2">
        <f t="shared" si="46"/>
        <v>0</v>
      </c>
      <c r="AU97" s="2">
        <f t="shared" si="46"/>
        <v>0</v>
      </c>
      <c r="AV97" s="2">
        <f t="shared" si="46"/>
        <v>194878.46</v>
      </c>
      <c r="AW97" s="2">
        <f t="shared" si="46"/>
        <v>194878.46</v>
      </c>
      <c r="AX97" s="2">
        <f t="shared" si="46"/>
        <v>0</v>
      </c>
      <c r="AY97" s="2">
        <f t="shared" si="46"/>
        <v>194878.46</v>
      </c>
      <c r="AZ97" s="2">
        <f t="shared" si="46"/>
        <v>0</v>
      </c>
      <c r="BA97" s="2">
        <f t="shared" si="46"/>
        <v>0</v>
      </c>
      <c r="BB97" s="2">
        <f t="shared" si="46"/>
        <v>0</v>
      </c>
      <c r="BC97" s="2">
        <f t="shared" si="46"/>
        <v>0</v>
      </c>
      <c r="BD97" s="2">
        <f t="shared" si="46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709514.2</v>
      </c>
      <c r="G99" s="4" t="s">
        <v>56</v>
      </c>
      <c r="H99" s="4" t="s">
        <v>57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709514.2</v>
      </c>
      <c r="X99" s="4">
        <v>1</v>
      </c>
      <c r="Y99" s="4">
        <v>709514.2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194878.46</v>
      </c>
      <c r="G100" s="4" t="s">
        <v>58</v>
      </c>
      <c r="H100" s="4" t="s">
        <v>59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194878.46</v>
      </c>
      <c r="X100" s="4">
        <v>1</v>
      </c>
      <c r="Y100" s="4">
        <v>194878.46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60</v>
      </c>
      <c r="H101" s="4" t="s">
        <v>61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194878.46</v>
      </c>
      <c r="G102" s="4" t="s">
        <v>62</v>
      </c>
      <c r="H102" s="4" t="s">
        <v>63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194878.46</v>
      </c>
      <c r="X102" s="4">
        <v>1</v>
      </c>
      <c r="Y102" s="4">
        <v>194878.46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194878.46</v>
      </c>
      <c r="G103" s="4" t="s">
        <v>64</v>
      </c>
      <c r="H103" s="4" t="s">
        <v>65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194878.46</v>
      </c>
      <c r="X103" s="4">
        <v>1</v>
      </c>
      <c r="Y103" s="4">
        <v>194878.46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66</v>
      </c>
      <c r="H104" s="4" t="s">
        <v>67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194878.46</v>
      </c>
      <c r="G105" s="4" t="s">
        <v>68</v>
      </c>
      <c r="H105" s="4" t="s">
        <v>69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194878.46</v>
      </c>
      <c r="X105" s="4">
        <v>1</v>
      </c>
      <c r="Y105" s="4">
        <v>194878.46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70</v>
      </c>
      <c r="H106" s="4" t="s">
        <v>71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72</v>
      </c>
      <c r="H107" s="4" t="s">
        <v>73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74</v>
      </c>
      <c r="H108" s="4" t="s">
        <v>75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3671.06</v>
      </c>
      <c r="G109" s="4" t="s">
        <v>76</v>
      </c>
      <c r="H109" s="4" t="s">
        <v>77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3671.06</v>
      </c>
      <c r="X109" s="4">
        <v>1</v>
      </c>
      <c r="Y109" s="4">
        <v>3671.06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78</v>
      </c>
      <c r="H110" s="4" t="s">
        <v>79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5016.22</v>
      </c>
      <c r="G111" s="4" t="s">
        <v>80</v>
      </c>
      <c r="H111" s="4" t="s">
        <v>81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5016.2199999999993</v>
      </c>
      <c r="X111" s="4">
        <v>1</v>
      </c>
      <c r="Y111" s="4">
        <v>5016.2199999999993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505948.46</v>
      </c>
      <c r="G112" s="4" t="s">
        <v>82</v>
      </c>
      <c r="H112" s="4" t="s">
        <v>83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505948.45999999996</v>
      </c>
      <c r="X112" s="4">
        <v>1</v>
      </c>
      <c r="Y112" s="4">
        <v>505948.45999999996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84</v>
      </c>
      <c r="H113" s="4" t="s">
        <v>85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1603702.4</v>
      </c>
      <c r="G114" s="4" t="s">
        <v>86</v>
      </c>
      <c r="H114" s="4" t="s">
        <v>87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1603702.4</v>
      </c>
      <c r="X114" s="4">
        <v>1</v>
      </c>
      <c r="Y114" s="4">
        <v>1603702.4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0</v>
      </c>
      <c r="G115" s="4" t="s">
        <v>88</v>
      </c>
      <c r="H115" s="4" t="s">
        <v>89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0</v>
      </c>
      <c r="G116" s="4" t="s">
        <v>90</v>
      </c>
      <c r="H116" s="4" t="s">
        <v>91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92</v>
      </c>
      <c r="H117" s="4" t="s">
        <v>93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94</v>
      </c>
      <c r="H118" s="4" t="s">
        <v>95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ROUND(Source!U97,O119)</f>
        <v>763.557188</v>
      </c>
      <c r="G119" s="4" t="s">
        <v>96</v>
      </c>
      <c r="H119" s="4" t="s">
        <v>97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7</v>
      </c>
      <c r="P119" s="4"/>
      <c r="Q119" s="4"/>
      <c r="R119" s="4"/>
      <c r="S119" s="4"/>
      <c r="T119" s="4"/>
      <c r="U119" s="4"/>
      <c r="V119" s="4"/>
      <c r="W119" s="4">
        <v>763.557188</v>
      </c>
      <c r="X119" s="4">
        <v>1</v>
      </c>
      <c r="Y119" s="4">
        <v>763.557188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ROUND(Source!V97,O120)</f>
        <v>6.5111119999999998</v>
      </c>
      <c r="G120" s="4" t="s">
        <v>98</v>
      </c>
      <c r="H120" s="4" t="s">
        <v>99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6.5111119999999998</v>
      </c>
      <c r="X120" s="4">
        <v>1</v>
      </c>
      <c r="Y120" s="4">
        <v>6.5111119999999998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100</v>
      </c>
      <c r="H121" s="4" t="s">
        <v>101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102</v>
      </c>
      <c r="H122" s="4" t="s">
        <v>103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526293.63</v>
      </c>
      <c r="G123" s="4" t="s">
        <v>104</v>
      </c>
      <c r="H123" s="4" t="s">
        <v>105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526293.63</v>
      </c>
      <c r="X123" s="4">
        <v>1</v>
      </c>
      <c r="Y123" s="4">
        <v>526293.63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367894.57</v>
      </c>
      <c r="G124" s="4" t="s">
        <v>106</v>
      </c>
      <c r="H124" s="4" t="s">
        <v>107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367894.57</v>
      </c>
      <c r="X124" s="4">
        <v>1</v>
      </c>
      <c r="Y124" s="4">
        <v>367894.57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1603702.4</v>
      </c>
      <c r="G125" s="4" t="s">
        <v>108</v>
      </c>
      <c r="H125" s="4" t="s">
        <v>109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1603702.4</v>
      </c>
      <c r="X125" s="4">
        <v>1</v>
      </c>
      <c r="Y125" s="4">
        <v>1603702.4</v>
      </c>
      <c r="Z125" s="4"/>
      <c r="AA125" s="4"/>
      <c r="AB125" s="4"/>
    </row>
    <row r="127" spans="1:28" x14ac:dyDescent="0.2">
      <c r="A127" s="5">
        <v>61</v>
      </c>
      <c r="B127" s="5"/>
      <c r="C127" s="5"/>
      <c r="D127" s="5"/>
      <c r="E127" s="5"/>
      <c r="F127" s="5">
        <v>10</v>
      </c>
      <c r="G127" s="5" t="s">
        <v>110</v>
      </c>
      <c r="H127" s="5" t="s">
        <v>111</v>
      </c>
    </row>
    <row r="128" spans="1:28" x14ac:dyDescent="0.2">
      <c r="A128" s="5">
        <v>61</v>
      </c>
      <c r="B128" s="5"/>
      <c r="C128" s="5"/>
      <c r="D128" s="5"/>
      <c r="E128" s="5"/>
      <c r="F128" s="5">
        <v>1900</v>
      </c>
      <c r="G128" s="5" t="s">
        <v>112</v>
      </c>
      <c r="H128" s="5" t="s">
        <v>113</v>
      </c>
    </row>
    <row r="129" spans="1:16" x14ac:dyDescent="0.2">
      <c r="A129" s="5">
        <v>61</v>
      </c>
      <c r="B129" s="5"/>
      <c r="C129" s="5"/>
      <c r="D129" s="5"/>
      <c r="E129" s="5"/>
      <c r="F129" s="5">
        <v>1800</v>
      </c>
      <c r="G129" s="5" t="s">
        <v>114</v>
      </c>
      <c r="H129" s="5" t="s">
        <v>113</v>
      </c>
    </row>
    <row r="130" spans="1:16" x14ac:dyDescent="0.2">
      <c r="A130" s="5">
        <v>61</v>
      </c>
      <c r="B130" s="5"/>
      <c r="C130" s="5"/>
      <c r="D130" s="5"/>
      <c r="E130" s="5"/>
      <c r="F130" s="5">
        <v>2</v>
      </c>
      <c r="G130" s="5" t="s">
        <v>115</v>
      </c>
      <c r="H130" s="5" t="s">
        <v>116</v>
      </c>
    </row>
    <row r="131" spans="1:16" x14ac:dyDescent="0.2">
      <c r="A131" s="5">
        <v>61</v>
      </c>
      <c r="B131" s="5"/>
      <c r="C131" s="5"/>
      <c r="D131" s="5"/>
      <c r="E131" s="5"/>
      <c r="F131" s="5">
        <v>10</v>
      </c>
      <c r="G131" s="5" t="s">
        <v>117</v>
      </c>
      <c r="H131" s="5" t="s">
        <v>117</v>
      </c>
    </row>
    <row r="132" spans="1:16" x14ac:dyDescent="0.2">
      <c r="A132" s="5">
        <v>61</v>
      </c>
      <c r="B132" s="5"/>
      <c r="C132" s="5"/>
      <c r="D132" s="5"/>
      <c r="E132" s="5"/>
      <c r="F132" s="5">
        <v>3</v>
      </c>
      <c r="G132" s="5" t="s">
        <v>118</v>
      </c>
      <c r="H132" s="5" t="s">
        <v>119</v>
      </c>
    </row>
    <row r="133" spans="1:16" x14ac:dyDescent="0.2">
      <c r="A133" s="5">
        <v>61</v>
      </c>
      <c r="B133" s="5"/>
      <c r="C133" s="5"/>
      <c r="D133" s="5"/>
      <c r="E133" s="5"/>
      <c r="F133" s="5">
        <v>2400</v>
      </c>
      <c r="G133" s="5" t="s">
        <v>120</v>
      </c>
      <c r="H133" s="5" t="s">
        <v>121</v>
      </c>
    </row>
    <row r="134" spans="1:16" x14ac:dyDescent="0.2">
      <c r="A134" s="5">
        <v>61</v>
      </c>
      <c r="B134" s="5"/>
      <c r="C134" s="5"/>
      <c r="D134" s="5"/>
      <c r="E134" s="5"/>
      <c r="F134" s="5">
        <v>0</v>
      </c>
      <c r="G134" s="5" t="s">
        <v>122</v>
      </c>
      <c r="H134" s="5" t="s">
        <v>123</v>
      </c>
    </row>
    <row r="135" spans="1:16" x14ac:dyDescent="0.2">
      <c r="A135" s="5">
        <v>61</v>
      </c>
      <c r="B135" s="5"/>
      <c r="C135" s="5"/>
      <c r="D135" s="5"/>
      <c r="E135" s="5"/>
      <c r="F135" s="5">
        <v>12</v>
      </c>
      <c r="G135" s="5" t="s">
        <v>124</v>
      </c>
      <c r="H135" s="5" t="s">
        <v>123</v>
      </c>
    </row>
    <row r="136" spans="1:16" x14ac:dyDescent="0.2">
      <c r="A136" s="5">
        <v>61</v>
      </c>
      <c r="B136" s="5"/>
      <c r="C136" s="5"/>
      <c r="D136" s="5"/>
      <c r="E136" s="5"/>
      <c r="F136" s="5">
        <v>0</v>
      </c>
      <c r="G136" s="5" t="s">
        <v>125</v>
      </c>
      <c r="H136" s="5" t="s">
        <v>123</v>
      </c>
    </row>
    <row r="137" spans="1:16" x14ac:dyDescent="0.2">
      <c r="A137" s="5">
        <v>61</v>
      </c>
      <c r="B137" s="5"/>
      <c r="C137" s="5"/>
      <c r="D137" s="5"/>
      <c r="E137" s="5"/>
      <c r="F137" s="5">
        <v>0</v>
      </c>
      <c r="G137" s="5" t="s">
        <v>126</v>
      </c>
      <c r="H137" s="5" t="s">
        <v>123</v>
      </c>
    </row>
    <row r="138" spans="1:16" x14ac:dyDescent="0.2">
      <c r="A138" s="5">
        <v>61</v>
      </c>
      <c r="B138" s="5"/>
      <c r="C138" s="5"/>
      <c r="D138" s="5"/>
      <c r="E138" s="5"/>
      <c r="F138" s="5">
        <v>2</v>
      </c>
      <c r="G138" s="5" t="s">
        <v>127</v>
      </c>
      <c r="H138" s="5" t="s">
        <v>123</v>
      </c>
    </row>
    <row r="139" spans="1:16" x14ac:dyDescent="0.2">
      <c r="A139" s="5">
        <v>61</v>
      </c>
      <c r="B139" s="5"/>
      <c r="C139" s="5"/>
      <c r="D139" s="5"/>
      <c r="E139" s="5"/>
      <c r="F139" s="5">
        <v>6</v>
      </c>
      <c r="G139" s="5" t="s">
        <v>128</v>
      </c>
      <c r="H139" s="5" t="s">
        <v>123</v>
      </c>
    </row>
    <row r="140" spans="1:16" x14ac:dyDescent="0.2">
      <c r="A140" s="5">
        <v>61</v>
      </c>
      <c r="B140" s="5"/>
      <c r="C140" s="5"/>
      <c r="D140" s="5"/>
      <c r="E140" s="5"/>
      <c r="F140" s="5">
        <v>12</v>
      </c>
      <c r="G140" s="5" t="s">
        <v>129</v>
      </c>
      <c r="H140" s="5" t="s">
        <v>129</v>
      </c>
    </row>
    <row r="143" spans="1:16" x14ac:dyDescent="0.2">
      <c r="A143">
        <v>70</v>
      </c>
      <c r="B143">
        <v>1</v>
      </c>
      <c r="D143">
        <v>1</v>
      </c>
      <c r="E143" t="s">
        <v>130</v>
      </c>
      <c r="F143" t="s">
        <v>131</v>
      </c>
      <c r="G143">
        <v>1</v>
      </c>
      <c r="H143">
        <v>0</v>
      </c>
      <c r="I143" t="s">
        <v>3</v>
      </c>
      <c r="J143">
        <v>1</v>
      </c>
      <c r="K143">
        <v>0</v>
      </c>
      <c r="L143" t="s">
        <v>3</v>
      </c>
      <c r="M143" t="s">
        <v>3</v>
      </c>
      <c r="N143">
        <v>0</v>
      </c>
      <c r="P143" t="s">
        <v>132</v>
      </c>
    </row>
    <row r="144" spans="1:16" x14ac:dyDescent="0.2">
      <c r="A144">
        <v>70</v>
      </c>
      <c r="B144">
        <v>1</v>
      </c>
      <c r="D144">
        <v>2</v>
      </c>
      <c r="E144" t="s">
        <v>133</v>
      </c>
      <c r="F144" t="s">
        <v>134</v>
      </c>
      <c r="G144">
        <v>0</v>
      </c>
      <c r="H144">
        <v>0</v>
      </c>
      <c r="I144" t="s">
        <v>3</v>
      </c>
      <c r="J144">
        <v>1</v>
      </c>
      <c r="K144">
        <v>0</v>
      </c>
      <c r="L144" t="s">
        <v>3</v>
      </c>
      <c r="M144" t="s">
        <v>3</v>
      </c>
      <c r="N144">
        <v>0</v>
      </c>
      <c r="P144" t="s">
        <v>135</v>
      </c>
    </row>
    <row r="145" spans="1:16" x14ac:dyDescent="0.2">
      <c r="A145">
        <v>70</v>
      </c>
      <c r="B145">
        <v>1</v>
      </c>
      <c r="D145">
        <v>3</v>
      </c>
      <c r="E145" t="s">
        <v>136</v>
      </c>
      <c r="F145" t="s">
        <v>137</v>
      </c>
      <c r="G145">
        <v>0</v>
      </c>
      <c r="H145">
        <v>0</v>
      </c>
      <c r="I145" t="s">
        <v>3</v>
      </c>
      <c r="J145">
        <v>1</v>
      </c>
      <c r="K145">
        <v>0</v>
      </c>
      <c r="L145" t="s">
        <v>3</v>
      </c>
      <c r="M145" t="s">
        <v>3</v>
      </c>
      <c r="N145">
        <v>0</v>
      </c>
      <c r="P145" t="s">
        <v>138</v>
      </c>
    </row>
    <row r="146" spans="1:16" x14ac:dyDescent="0.2">
      <c r="A146">
        <v>70</v>
      </c>
      <c r="B146">
        <v>1</v>
      </c>
      <c r="D146">
        <v>4</v>
      </c>
      <c r="E146" t="s">
        <v>139</v>
      </c>
      <c r="F146" t="s">
        <v>140</v>
      </c>
      <c r="G146">
        <v>1</v>
      </c>
      <c r="H146">
        <v>0</v>
      </c>
      <c r="I146" t="s">
        <v>3</v>
      </c>
      <c r="J146">
        <v>2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16" x14ac:dyDescent="0.2">
      <c r="A147">
        <v>70</v>
      </c>
      <c r="B147">
        <v>1</v>
      </c>
      <c r="D147">
        <v>5</v>
      </c>
      <c r="E147" t="s">
        <v>141</v>
      </c>
      <c r="F147" t="s">
        <v>142</v>
      </c>
      <c r="G147">
        <v>0</v>
      </c>
      <c r="H147">
        <v>0</v>
      </c>
      <c r="I147" t="s">
        <v>3</v>
      </c>
      <c r="J147">
        <v>2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16" x14ac:dyDescent="0.2">
      <c r="A148">
        <v>70</v>
      </c>
      <c r="B148">
        <v>1</v>
      </c>
      <c r="D148">
        <v>6</v>
      </c>
      <c r="E148" t="s">
        <v>143</v>
      </c>
      <c r="F148" t="s">
        <v>144</v>
      </c>
      <c r="G148">
        <v>0</v>
      </c>
      <c r="H148">
        <v>0</v>
      </c>
      <c r="I148" t="s">
        <v>3</v>
      </c>
      <c r="J148">
        <v>2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16" x14ac:dyDescent="0.2">
      <c r="A149">
        <v>70</v>
      </c>
      <c r="B149">
        <v>1</v>
      </c>
      <c r="D149">
        <v>7</v>
      </c>
      <c r="E149" t="s">
        <v>145</v>
      </c>
      <c r="F149" t="s">
        <v>146</v>
      </c>
      <c r="G149">
        <v>0</v>
      </c>
      <c r="H149">
        <v>0</v>
      </c>
      <c r="I149" t="s">
        <v>147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148</v>
      </c>
    </row>
    <row r="150" spans="1:16" x14ac:dyDescent="0.2">
      <c r="A150">
        <v>70</v>
      </c>
      <c r="B150">
        <v>1</v>
      </c>
      <c r="D150">
        <v>8</v>
      </c>
      <c r="E150" t="s">
        <v>149</v>
      </c>
      <c r="F150" t="s">
        <v>150</v>
      </c>
      <c r="G150">
        <v>1</v>
      </c>
      <c r="H150">
        <v>0</v>
      </c>
      <c r="I150" t="s">
        <v>3</v>
      </c>
      <c r="J150">
        <v>5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1" spans="1:16" x14ac:dyDescent="0.2">
      <c r="A151">
        <v>70</v>
      </c>
      <c r="B151">
        <v>1</v>
      </c>
      <c r="D151">
        <v>9</v>
      </c>
      <c r="E151" t="s">
        <v>151</v>
      </c>
      <c r="F151" t="s">
        <v>152</v>
      </c>
      <c r="G151">
        <v>0</v>
      </c>
      <c r="H151">
        <v>0</v>
      </c>
      <c r="I151" t="s">
        <v>3</v>
      </c>
      <c r="J151">
        <v>5</v>
      </c>
      <c r="K151">
        <v>0</v>
      </c>
      <c r="L151" t="s">
        <v>3</v>
      </c>
      <c r="M151" t="s">
        <v>3</v>
      </c>
      <c r="N151">
        <v>0</v>
      </c>
      <c r="P151" t="s">
        <v>153</v>
      </c>
    </row>
    <row r="152" spans="1:16" x14ac:dyDescent="0.2">
      <c r="A152">
        <v>70</v>
      </c>
      <c r="B152">
        <v>1</v>
      </c>
      <c r="D152">
        <v>10</v>
      </c>
      <c r="E152" t="s">
        <v>154</v>
      </c>
      <c r="F152" t="s">
        <v>155</v>
      </c>
      <c r="G152">
        <v>0</v>
      </c>
      <c r="H152">
        <v>0</v>
      </c>
      <c r="I152" t="s">
        <v>156</v>
      </c>
      <c r="J152">
        <v>5</v>
      </c>
      <c r="K152">
        <v>0</v>
      </c>
      <c r="L152" t="s">
        <v>3</v>
      </c>
      <c r="M152" t="s">
        <v>3</v>
      </c>
      <c r="N152">
        <v>0</v>
      </c>
      <c r="P152" t="s">
        <v>157</v>
      </c>
    </row>
    <row r="153" spans="1:16" x14ac:dyDescent="0.2">
      <c r="A153">
        <v>70</v>
      </c>
      <c r="B153">
        <v>1</v>
      </c>
      <c r="D153">
        <v>11</v>
      </c>
      <c r="E153" t="s">
        <v>158</v>
      </c>
      <c r="F153" t="s">
        <v>159</v>
      </c>
      <c r="G153">
        <v>0</v>
      </c>
      <c r="H153">
        <v>0</v>
      </c>
      <c r="I153" t="s">
        <v>160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161</v>
      </c>
    </row>
    <row r="154" spans="1:16" x14ac:dyDescent="0.2">
      <c r="A154">
        <v>70</v>
      </c>
      <c r="B154">
        <v>1</v>
      </c>
      <c r="D154">
        <v>12</v>
      </c>
      <c r="E154" t="s">
        <v>162</v>
      </c>
      <c r="F154" t="s">
        <v>163</v>
      </c>
      <c r="G154">
        <v>0</v>
      </c>
      <c r="H154">
        <v>0</v>
      </c>
      <c r="I154" t="s">
        <v>164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165</v>
      </c>
    </row>
    <row r="155" spans="1:16" x14ac:dyDescent="0.2">
      <c r="A155">
        <v>70</v>
      </c>
      <c r="B155">
        <v>1</v>
      </c>
      <c r="D155">
        <v>13</v>
      </c>
      <c r="E155" t="s">
        <v>166</v>
      </c>
      <c r="F155" t="s">
        <v>167</v>
      </c>
      <c r="G155">
        <v>0</v>
      </c>
      <c r="H155">
        <v>0</v>
      </c>
      <c r="I155" t="s">
        <v>168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169</v>
      </c>
    </row>
    <row r="156" spans="1:16" x14ac:dyDescent="0.2">
      <c r="A156">
        <v>70</v>
      </c>
      <c r="B156">
        <v>1</v>
      </c>
      <c r="D156">
        <v>14</v>
      </c>
      <c r="E156" t="s">
        <v>170</v>
      </c>
      <c r="F156" t="s">
        <v>171</v>
      </c>
      <c r="G156">
        <v>0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3</v>
      </c>
    </row>
    <row r="157" spans="1:16" x14ac:dyDescent="0.2">
      <c r="A157">
        <v>70</v>
      </c>
      <c r="B157">
        <v>1</v>
      </c>
      <c r="D157">
        <v>15</v>
      </c>
      <c r="E157" t="s">
        <v>172</v>
      </c>
      <c r="F157" t="s">
        <v>173</v>
      </c>
      <c r="G157">
        <v>0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174</v>
      </c>
    </row>
    <row r="158" spans="1:16" x14ac:dyDescent="0.2">
      <c r="A158">
        <v>70</v>
      </c>
      <c r="B158">
        <v>1</v>
      </c>
      <c r="D158">
        <v>16</v>
      </c>
      <c r="E158" t="s">
        <v>175</v>
      </c>
      <c r="F158" t="s">
        <v>176</v>
      </c>
      <c r="G158">
        <v>0</v>
      </c>
      <c r="H158">
        <v>0</v>
      </c>
      <c r="I158" t="s">
        <v>3</v>
      </c>
      <c r="J158">
        <v>3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59" spans="1:16" x14ac:dyDescent="0.2">
      <c r="A159">
        <v>70</v>
      </c>
      <c r="B159">
        <v>1</v>
      </c>
      <c r="D159">
        <v>17</v>
      </c>
      <c r="E159" t="s">
        <v>177</v>
      </c>
      <c r="F159" t="s">
        <v>178</v>
      </c>
      <c r="G159">
        <v>1</v>
      </c>
      <c r="H159">
        <v>0</v>
      </c>
      <c r="I159" t="s">
        <v>3</v>
      </c>
      <c r="J159">
        <v>3</v>
      </c>
      <c r="K159">
        <v>0</v>
      </c>
      <c r="L159" t="s">
        <v>3</v>
      </c>
      <c r="M159" t="s">
        <v>3</v>
      </c>
      <c r="N159">
        <v>0</v>
      </c>
      <c r="P159" t="s">
        <v>3</v>
      </c>
    </row>
    <row r="160" spans="1:16" x14ac:dyDescent="0.2">
      <c r="A160">
        <v>70</v>
      </c>
      <c r="B160">
        <v>1</v>
      </c>
      <c r="D160">
        <v>1</v>
      </c>
      <c r="E160" t="s">
        <v>179</v>
      </c>
      <c r="F160" t="s">
        <v>180</v>
      </c>
      <c r="G160">
        <v>0.9</v>
      </c>
      <c r="H160">
        <v>1</v>
      </c>
      <c r="I160" t="s">
        <v>181</v>
      </c>
      <c r="J160">
        <v>0</v>
      </c>
      <c r="K160">
        <v>0</v>
      </c>
      <c r="L160" t="s">
        <v>3</v>
      </c>
      <c r="M160" t="s">
        <v>3</v>
      </c>
      <c r="N160">
        <v>0</v>
      </c>
      <c r="P160" t="s">
        <v>182</v>
      </c>
    </row>
    <row r="161" spans="1:50" x14ac:dyDescent="0.2">
      <c r="A161">
        <v>70</v>
      </c>
      <c r="B161">
        <v>1</v>
      </c>
      <c r="D161">
        <v>2</v>
      </c>
      <c r="E161" t="s">
        <v>183</v>
      </c>
      <c r="F161" t="s">
        <v>184</v>
      </c>
      <c r="G161">
        <v>0.85</v>
      </c>
      <c r="H161">
        <v>1</v>
      </c>
      <c r="I161" t="s">
        <v>185</v>
      </c>
      <c r="J161">
        <v>0</v>
      </c>
      <c r="K161">
        <v>0</v>
      </c>
      <c r="L161" t="s">
        <v>3</v>
      </c>
      <c r="M161" t="s">
        <v>3</v>
      </c>
      <c r="N161">
        <v>0</v>
      </c>
      <c r="P161" t="s">
        <v>186</v>
      </c>
    </row>
    <row r="162" spans="1:50" x14ac:dyDescent="0.2">
      <c r="A162">
        <v>70</v>
      </c>
      <c r="B162">
        <v>1</v>
      </c>
      <c r="D162">
        <v>3</v>
      </c>
      <c r="E162" t="s">
        <v>187</v>
      </c>
      <c r="F162" t="s">
        <v>188</v>
      </c>
      <c r="G162">
        <v>1.03</v>
      </c>
      <c r="H162">
        <v>0</v>
      </c>
      <c r="I162" t="s">
        <v>3</v>
      </c>
      <c r="J162">
        <v>0</v>
      </c>
      <c r="K162">
        <v>0</v>
      </c>
      <c r="L162" t="s">
        <v>3</v>
      </c>
      <c r="M162" t="s">
        <v>3</v>
      </c>
      <c r="N162">
        <v>0</v>
      </c>
      <c r="P162" t="s">
        <v>189</v>
      </c>
    </row>
    <row r="163" spans="1:50" x14ac:dyDescent="0.2">
      <c r="A163">
        <v>70</v>
      </c>
      <c r="B163">
        <v>1</v>
      </c>
      <c r="D163">
        <v>4</v>
      </c>
      <c r="E163" t="s">
        <v>190</v>
      </c>
      <c r="F163" t="s">
        <v>191</v>
      </c>
      <c r="G163">
        <v>1.1499999999999999</v>
      </c>
      <c r="H163">
        <v>0</v>
      </c>
      <c r="I163" t="s">
        <v>3</v>
      </c>
      <c r="J163">
        <v>0</v>
      </c>
      <c r="K163">
        <v>0</v>
      </c>
      <c r="L163" t="s">
        <v>3</v>
      </c>
      <c r="M163" t="s">
        <v>3</v>
      </c>
      <c r="N163">
        <v>0</v>
      </c>
      <c r="P163" t="s">
        <v>192</v>
      </c>
    </row>
    <row r="164" spans="1:50" x14ac:dyDescent="0.2">
      <c r="A164">
        <v>70</v>
      </c>
      <c r="B164">
        <v>1</v>
      </c>
      <c r="D164">
        <v>5</v>
      </c>
      <c r="E164" t="s">
        <v>193</v>
      </c>
      <c r="F164" t="s">
        <v>194</v>
      </c>
      <c r="G164">
        <v>7</v>
      </c>
      <c r="H164">
        <v>0</v>
      </c>
      <c r="I164" t="s">
        <v>3</v>
      </c>
      <c r="J164">
        <v>0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5" spans="1:50" x14ac:dyDescent="0.2">
      <c r="A165">
        <v>70</v>
      </c>
      <c r="B165">
        <v>1</v>
      </c>
      <c r="D165">
        <v>6</v>
      </c>
      <c r="E165" t="s">
        <v>195</v>
      </c>
      <c r="F165" t="s">
        <v>3</v>
      </c>
      <c r="G165">
        <v>2</v>
      </c>
      <c r="H165">
        <v>0</v>
      </c>
      <c r="I165" t="s">
        <v>3</v>
      </c>
      <c r="J165">
        <v>0</v>
      </c>
      <c r="K165">
        <v>0</v>
      </c>
      <c r="L165" t="s">
        <v>3</v>
      </c>
      <c r="M165" t="s">
        <v>3</v>
      </c>
      <c r="N165">
        <v>0</v>
      </c>
      <c r="P165" t="s">
        <v>3</v>
      </c>
    </row>
    <row r="167" spans="1:50" x14ac:dyDescent="0.2">
      <c r="A167">
        <v>-1</v>
      </c>
    </row>
    <row r="169" spans="1:50" x14ac:dyDescent="0.2">
      <c r="A169" s="3">
        <v>75</v>
      </c>
      <c r="B169" s="3" t="s">
        <v>196</v>
      </c>
      <c r="C169" s="3">
        <v>2025</v>
      </c>
      <c r="D169" s="3">
        <v>0</v>
      </c>
      <c r="E169" s="3">
        <v>12</v>
      </c>
      <c r="F169" s="3">
        <v>1</v>
      </c>
      <c r="G169" s="3">
        <v>0</v>
      </c>
      <c r="H169" s="3">
        <v>1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415140422</v>
      </c>
      <c r="O169" s="3">
        <v>1</v>
      </c>
    </row>
    <row r="170" spans="1:50" x14ac:dyDescent="0.2">
      <c r="A170" s="6">
        <v>2</v>
      </c>
      <c r="B170" s="6" t="s">
        <v>197</v>
      </c>
      <c r="C170" s="6" t="s">
        <v>198</v>
      </c>
      <c r="D170" s="6">
        <v>0</v>
      </c>
      <c r="E170" s="6">
        <v>0</v>
      </c>
      <c r="F170" s="6">
        <v>0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>
        <v>415140423</v>
      </c>
    </row>
    <row r="171" spans="1:50" x14ac:dyDescent="0.2">
      <c r="A171" s="6">
        <v>1</v>
      </c>
      <c r="B171" s="6" t="s">
        <v>199</v>
      </c>
      <c r="C171" s="6" t="s">
        <v>200</v>
      </c>
      <c r="D171" s="6">
        <v>2025</v>
      </c>
      <c r="E171" s="6">
        <v>12</v>
      </c>
      <c r="F171" s="6">
        <v>1</v>
      </c>
      <c r="G171" s="6">
        <v>1</v>
      </c>
      <c r="H171" s="6">
        <v>0</v>
      </c>
      <c r="I171" s="6">
        <v>2</v>
      </c>
      <c r="J171" s="6">
        <v>1</v>
      </c>
      <c r="K171" s="6">
        <v>1</v>
      </c>
      <c r="L171" s="6">
        <v>1</v>
      </c>
      <c r="M171" s="6">
        <v>1</v>
      </c>
      <c r="N171" s="6">
        <v>1</v>
      </c>
      <c r="O171" s="6">
        <v>1</v>
      </c>
      <c r="P171" s="6">
        <v>1</v>
      </c>
      <c r="Q171" s="6">
        <v>1</v>
      </c>
      <c r="R171" s="6" t="s">
        <v>3</v>
      </c>
      <c r="S171" s="6" t="s">
        <v>3</v>
      </c>
      <c r="T171" s="6" t="s">
        <v>3</v>
      </c>
      <c r="U171" s="6" t="s">
        <v>3</v>
      </c>
      <c r="V171" s="6" t="s">
        <v>3</v>
      </c>
      <c r="W171" s="6" t="s">
        <v>3</v>
      </c>
      <c r="X171" s="6" t="s">
        <v>3</v>
      </c>
      <c r="Y171" s="6" t="s">
        <v>3</v>
      </c>
      <c r="Z171" s="6" t="s">
        <v>3</v>
      </c>
      <c r="AA171" s="6" t="s">
        <v>3</v>
      </c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>
        <v>415140424</v>
      </c>
      <c r="AO171" s="6" t="s">
        <v>201</v>
      </c>
      <c r="AP171" s="6" t="s">
        <v>202</v>
      </c>
      <c r="AQ171" s="6">
        <v>45982</v>
      </c>
      <c r="AR171" s="6">
        <v>403</v>
      </c>
      <c r="AS171" s="6" t="s">
        <v>203</v>
      </c>
      <c r="AT171" s="6" t="s">
        <v>204</v>
      </c>
      <c r="AU171" s="6" t="s">
        <v>202</v>
      </c>
      <c r="AV171" s="6">
        <v>45652</v>
      </c>
      <c r="AW171" s="6">
        <v>612</v>
      </c>
      <c r="AX171" s="6" t="s">
        <v>205</v>
      </c>
    </row>
    <row r="175" spans="1:50" x14ac:dyDescent="0.2">
      <c r="A175">
        <v>65</v>
      </c>
      <c r="C175">
        <v>1</v>
      </c>
      <c r="D175">
        <v>0</v>
      </c>
      <c r="E1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240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415140422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ROUND((Source!F84)/1000,2)</f>
        <v>1603.7</v>
      </c>
      <c r="F16" s="8">
        <f>ROUND((Source!F85)/1000,2)</f>
        <v>0</v>
      </c>
      <c r="G16" s="8">
        <f>ROUND((Source!F76)/1000,2)</f>
        <v>0</v>
      </c>
      <c r="H16" s="8">
        <f>ROUND((Source!F86)/1000+(Source!F87)/1000,2)</f>
        <v>0</v>
      </c>
      <c r="I16" s="8">
        <f>E16+F16+G16+H16</f>
        <v>1603.7</v>
      </c>
      <c r="J16" s="8">
        <f>ROUND((Source!F82+Source!F81)/1000,2)</f>
        <v>510.96</v>
      </c>
      <c r="K16" s="8">
        <v>904.39</v>
      </c>
      <c r="L16" s="8">
        <v>0</v>
      </c>
      <c r="M16" s="8">
        <v>0</v>
      </c>
      <c r="N16" s="8">
        <f>I16+L16+M16</f>
        <v>1603.7</v>
      </c>
      <c r="AI16" s="7">
        <v>0</v>
      </c>
      <c r="AJ16" s="7">
        <v>-1</v>
      </c>
      <c r="AK16" s="7" t="s">
        <v>17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709514.2</v>
      </c>
      <c r="AU16" s="8">
        <v>194878.46</v>
      </c>
      <c r="AV16" s="8">
        <v>0</v>
      </c>
      <c r="AW16" s="8">
        <v>0</v>
      </c>
      <c r="AX16" s="8">
        <v>0</v>
      </c>
      <c r="AY16" s="8">
        <v>3671.06</v>
      </c>
      <c r="AZ16" s="8">
        <v>5016.2199999999993</v>
      </c>
      <c r="BA16" s="8">
        <v>505948.45999999996</v>
      </c>
      <c r="BB16" s="8">
        <v>1603702.4</v>
      </c>
      <c r="BC16" s="8">
        <v>0</v>
      </c>
      <c r="BD16" s="8">
        <v>0</v>
      </c>
      <c r="BE16" s="8">
        <v>0</v>
      </c>
      <c r="BF16" s="8">
        <v>763.557188</v>
      </c>
      <c r="BG16" s="8">
        <v>6.5111119999999998</v>
      </c>
      <c r="BH16" s="8">
        <v>0</v>
      </c>
      <c r="BI16" s="8">
        <v>526293.63</v>
      </c>
      <c r="BJ16" s="8">
        <v>367894.57</v>
      </c>
      <c r="BK16" s="8">
        <v>1603702.4</v>
      </c>
    </row>
    <row r="18" spans="1:16" x14ac:dyDescent="0.2">
      <c r="A18">
        <v>51</v>
      </c>
      <c r="E18">
        <v>1603.7</v>
      </c>
      <c r="F18">
        <v>0</v>
      </c>
      <c r="G18">
        <v>0</v>
      </c>
      <c r="H18">
        <v>0</v>
      </c>
      <c r="I18">
        <v>1603.7</v>
      </c>
      <c r="J18">
        <v>510.96</v>
      </c>
      <c r="K18">
        <v>904.39</v>
      </c>
      <c r="L18">
        <v>0</v>
      </c>
      <c r="M18">
        <v>0</v>
      </c>
      <c r="N18">
        <v>1603.7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709514.2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194878.46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194878.46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194878.46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194878.46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3671.06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5016.2199999999993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505948.45999999996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1603702.4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763.557188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6.5111119999999998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102</v>
      </c>
      <c r="H43" s="4" t="s">
        <v>103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526293.63</v>
      </c>
      <c r="G44" s="4" t="s">
        <v>104</v>
      </c>
      <c r="H44" s="4" t="s">
        <v>105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367894.57</v>
      </c>
      <c r="G45" s="4" t="s">
        <v>106</v>
      </c>
      <c r="H45" s="4" t="s">
        <v>107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1603702.4</v>
      </c>
      <c r="G46" s="4" t="s">
        <v>108</v>
      </c>
      <c r="H46" s="4" t="s">
        <v>109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196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415140422</v>
      </c>
      <c r="O51" s="3">
        <v>1</v>
      </c>
    </row>
    <row r="52" spans="1:50" x14ac:dyDescent="0.2">
      <c r="A52" s="6">
        <v>2</v>
      </c>
      <c r="B52" s="6" t="s">
        <v>197</v>
      </c>
      <c r="C52" s="6" t="s">
        <v>198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415140423</v>
      </c>
    </row>
    <row r="53" spans="1:50" x14ac:dyDescent="0.2">
      <c r="A53" s="6">
        <v>1</v>
      </c>
      <c r="B53" s="6" t="s">
        <v>199</v>
      </c>
      <c r="C53" s="6" t="s">
        <v>200</v>
      </c>
      <c r="D53" s="6">
        <v>2025</v>
      </c>
      <c r="E53" s="6">
        <v>12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415140424</v>
      </c>
      <c r="AO53" s="6" t="s">
        <v>201</v>
      </c>
      <c r="AP53" s="6" t="s">
        <v>202</v>
      </c>
      <c r="AQ53" s="6">
        <v>45982</v>
      </c>
      <c r="AR53" s="6">
        <v>403</v>
      </c>
      <c r="AS53" s="6" t="s">
        <v>203</v>
      </c>
      <c r="AT53" s="6" t="s">
        <v>204</v>
      </c>
      <c r="AU53" s="6" t="s">
        <v>202</v>
      </c>
      <c r="AV53" s="6">
        <v>45652</v>
      </c>
      <c r="AW53" s="6">
        <v>612</v>
      </c>
      <c r="AX53" s="6" t="s">
        <v>205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415140422</v>
      </c>
      <c r="C1">
        <v>415141987</v>
      </c>
      <c r="D1">
        <v>397142212</v>
      </c>
      <c r="E1">
        <v>116</v>
      </c>
      <c r="F1">
        <v>1</v>
      </c>
      <c r="G1">
        <v>1</v>
      </c>
      <c r="H1">
        <v>1</v>
      </c>
      <c r="I1" t="s">
        <v>207</v>
      </c>
      <c r="J1" t="s">
        <v>3</v>
      </c>
      <c r="K1" t="s">
        <v>208</v>
      </c>
      <c r="L1">
        <v>1191</v>
      </c>
      <c r="N1">
        <v>1013</v>
      </c>
      <c r="O1" t="s">
        <v>209</v>
      </c>
      <c r="P1" t="s">
        <v>209</v>
      </c>
      <c r="Q1">
        <v>1</v>
      </c>
      <c r="W1">
        <v>0</v>
      </c>
      <c r="X1">
        <v>1048598872</v>
      </c>
      <c r="Y1">
        <f t="shared" ref="Y1:Y17" si="0">AT1</f>
        <v>26.78</v>
      </c>
      <c r="AA1">
        <v>0</v>
      </c>
      <c r="AB1">
        <v>0</v>
      </c>
      <c r="AC1">
        <v>0</v>
      </c>
      <c r="AD1">
        <v>664.14</v>
      </c>
      <c r="AE1">
        <v>0</v>
      </c>
      <c r="AF1">
        <v>0</v>
      </c>
      <c r="AG1">
        <v>0</v>
      </c>
      <c r="AH1">
        <v>664.14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26.78</v>
      </c>
      <c r="AU1" t="s">
        <v>3</v>
      </c>
      <c r="AV1">
        <v>1</v>
      </c>
      <c r="AW1">
        <v>2</v>
      </c>
      <c r="AX1">
        <v>415142775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17785.6692</v>
      </c>
      <c r="BN1">
        <v>26.78</v>
      </c>
      <c r="BO1">
        <v>0</v>
      </c>
      <c r="BP1">
        <v>1</v>
      </c>
      <c r="BQ1">
        <v>0</v>
      </c>
      <c r="BR1">
        <v>0</v>
      </c>
      <c r="BS1">
        <v>0</v>
      </c>
      <c r="BT1">
        <v>17785.6692</v>
      </c>
      <c r="BU1">
        <v>26.78</v>
      </c>
      <c r="BV1">
        <v>0</v>
      </c>
      <c r="BW1">
        <v>1</v>
      </c>
      <c r="CU1">
        <f>ROUND(AT1*Source!I28*AH1*AL1,2)</f>
        <v>367633.34</v>
      </c>
      <c r="CV1">
        <f>ROUND(Y1*Source!I28,7)</f>
        <v>553.547956</v>
      </c>
      <c r="CW1">
        <v>0</v>
      </c>
      <c r="CX1">
        <f>ROUND(Y1*Source!I28,7)</f>
        <v>553.547956</v>
      </c>
      <c r="CY1">
        <f>AD1</f>
        <v>664.14</v>
      </c>
      <c r="CZ1">
        <f>AH1</f>
        <v>664.14</v>
      </c>
      <c r="DA1">
        <f>AL1</f>
        <v>1</v>
      </c>
      <c r="DB1">
        <f t="shared" ref="DB1:DB17" si="1">ROUND(ROUND(AT1*CZ1,2),2)</f>
        <v>17785.669999999998</v>
      </c>
      <c r="DC1">
        <f t="shared" ref="DC1:DC17" si="2">ROUND(ROUND(AT1*AG1,2),2)</f>
        <v>0</v>
      </c>
      <c r="DD1" t="s">
        <v>3</v>
      </c>
      <c r="DE1" t="s">
        <v>3</v>
      </c>
      <c r="DF1">
        <f t="shared" ref="DF1:DF10" si="3">ROUND(ROUND(AE1,2)*CX1,2)</f>
        <v>0</v>
      </c>
      <c r="DG1">
        <f>ROUND(ROUND(AF1,2)*CX1,2)</f>
        <v>0</v>
      </c>
      <c r="DH1">
        <f t="shared" ref="DH1:DH17" si="4">ROUND(ROUND(AG1,2)*CX1,2)</f>
        <v>0</v>
      </c>
      <c r="DI1">
        <f t="shared" ref="DI1:DI17" si="5">ROUND(ROUND(AH1,2)*CX1,2)</f>
        <v>367633.34</v>
      </c>
      <c r="DJ1">
        <f>DI1</f>
        <v>367633.34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415140422</v>
      </c>
      <c r="C2">
        <v>415141987</v>
      </c>
      <c r="D2">
        <v>397142438</v>
      </c>
      <c r="E2">
        <v>116</v>
      </c>
      <c r="F2">
        <v>1</v>
      </c>
      <c r="G2">
        <v>1</v>
      </c>
      <c r="H2">
        <v>1</v>
      </c>
      <c r="I2" t="s">
        <v>210</v>
      </c>
      <c r="J2" t="s">
        <v>3</v>
      </c>
      <c r="K2" t="s">
        <v>211</v>
      </c>
      <c r="L2">
        <v>1191</v>
      </c>
      <c r="N2">
        <v>1013</v>
      </c>
      <c r="O2" t="s">
        <v>209</v>
      </c>
      <c r="P2" t="s">
        <v>209</v>
      </c>
      <c r="Q2">
        <v>1</v>
      </c>
      <c r="W2">
        <v>0</v>
      </c>
      <c r="X2">
        <v>-1417349443</v>
      </c>
      <c r="Y2">
        <f t="shared" si="0"/>
        <v>0.05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0.05</v>
      </c>
      <c r="AU2" t="s">
        <v>3</v>
      </c>
      <c r="AV2">
        <v>2</v>
      </c>
      <c r="AW2">
        <v>2</v>
      </c>
      <c r="AX2">
        <v>415142776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1.0335099999999999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415140422</v>
      </c>
      <c r="C3">
        <v>415141987</v>
      </c>
      <c r="D3">
        <v>397264998</v>
      </c>
      <c r="E3">
        <v>1</v>
      </c>
      <c r="F3">
        <v>1</v>
      </c>
      <c r="G3">
        <v>1</v>
      </c>
      <c r="H3">
        <v>2</v>
      </c>
      <c r="I3" t="s">
        <v>212</v>
      </c>
      <c r="J3" t="s">
        <v>213</v>
      </c>
      <c r="K3" t="s">
        <v>214</v>
      </c>
      <c r="L3">
        <v>1368</v>
      </c>
      <c r="N3">
        <v>1011</v>
      </c>
      <c r="O3" t="s">
        <v>215</v>
      </c>
      <c r="P3" t="s">
        <v>215</v>
      </c>
      <c r="Q3">
        <v>1</v>
      </c>
      <c r="W3">
        <v>0</v>
      </c>
      <c r="X3">
        <v>-1712663133</v>
      </c>
      <c r="Y3">
        <f t="shared" si="0"/>
        <v>0.14000000000000001</v>
      </c>
      <c r="AA3">
        <v>0</v>
      </c>
      <c r="AB3">
        <v>72.77</v>
      </c>
      <c r="AC3">
        <v>0</v>
      </c>
      <c r="AD3">
        <v>0</v>
      </c>
      <c r="AE3">
        <v>0</v>
      </c>
      <c r="AF3">
        <v>50.89</v>
      </c>
      <c r="AG3">
        <v>0</v>
      </c>
      <c r="AH3">
        <v>0</v>
      </c>
      <c r="AI3">
        <v>1</v>
      </c>
      <c r="AJ3">
        <v>1.43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0.14000000000000001</v>
      </c>
      <c r="AU3" t="s">
        <v>3</v>
      </c>
      <c r="AV3">
        <v>1</v>
      </c>
      <c r="AW3">
        <v>2</v>
      </c>
      <c r="AX3">
        <v>415142777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7.1246000000000009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7.1246000000000009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2.8938280000000001</v>
      </c>
      <c r="CY3">
        <f>AB3</f>
        <v>72.77</v>
      </c>
      <c r="CZ3">
        <f>AF3</f>
        <v>50.89</v>
      </c>
      <c r="DA3">
        <f>AJ3</f>
        <v>1.43</v>
      </c>
      <c r="DB3">
        <f t="shared" si="1"/>
        <v>7.12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210.58</v>
      </c>
      <c r="DH3">
        <f t="shared" si="4"/>
        <v>0</v>
      </c>
      <c r="DI3">
        <f t="shared" si="5"/>
        <v>0</v>
      </c>
      <c r="DJ3">
        <f>DG3+DH3</f>
        <v>210.58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415140422</v>
      </c>
      <c r="C4">
        <v>415141987</v>
      </c>
      <c r="D4">
        <v>397265164</v>
      </c>
      <c r="E4">
        <v>1</v>
      </c>
      <c r="F4">
        <v>1</v>
      </c>
      <c r="G4">
        <v>1</v>
      </c>
      <c r="H4">
        <v>2</v>
      </c>
      <c r="I4" t="s">
        <v>216</v>
      </c>
      <c r="J4" t="s">
        <v>217</v>
      </c>
      <c r="K4" t="s">
        <v>218</v>
      </c>
      <c r="L4">
        <v>1368</v>
      </c>
      <c r="N4">
        <v>1011</v>
      </c>
      <c r="O4" t="s">
        <v>215</v>
      </c>
      <c r="P4" t="s">
        <v>215</v>
      </c>
      <c r="Q4">
        <v>1</v>
      </c>
      <c r="W4">
        <v>0</v>
      </c>
      <c r="X4">
        <v>670530050</v>
      </c>
      <c r="Y4">
        <f t="shared" si="0"/>
        <v>0.05</v>
      </c>
      <c r="AA4">
        <v>0</v>
      </c>
      <c r="AB4">
        <v>600.16999999999996</v>
      </c>
      <c r="AC4">
        <v>801.75</v>
      </c>
      <c r="AD4">
        <v>0</v>
      </c>
      <c r="AE4">
        <v>0</v>
      </c>
      <c r="AF4">
        <v>487.94</v>
      </c>
      <c r="AG4">
        <v>801.75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0.05</v>
      </c>
      <c r="AU4" t="s">
        <v>3</v>
      </c>
      <c r="AV4">
        <v>1</v>
      </c>
      <c r="AW4">
        <v>2</v>
      </c>
      <c r="AX4">
        <v>415142778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24.397000000000002</v>
      </c>
      <c r="BL4">
        <v>40.087500000000006</v>
      </c>
      <c r="BM4">
        <v>0</v>
      </c>
      <c r="BN4">
        <v>0</v>
      </c>
      <c r="BO4">
        <v>0.05</v>
      </c>
      <c r="BP4">
        <v>1</v>
      </c>
      <c r="BQ4">
        <v>0</v>
      </c>
      <c r="BR4">
        <v>24.397000000000002</v>
      </c>
      <c r="BS4">
        <v>40.087500000000006</v>
      </c>
      <c r="BT4">
        <v>0</v>
      </c>
      <c r="BU4">
        <v>0</v>
      </c>
      <c r="BV4">
        <v>0.05</v>
      </c>
      <c r="BW4">
        <v>1</v>
      </c>
      <c r="CV4">
        <v>0</v>
      </c>
      <c r="CW4">
        <f>ROUND(Y4*Source!I28*DO4,7)</f>
        <v>1.0335099999999999</v>
      </c>
      <c r="CX4">
        <f>ROUND(Y4*Source!I28,7)</f>
        <v>1.0335099999999999</v>
      </c>
      <c r="CY4">
        <f>AB4</f>
        <v>600.16999999999996</v>
      </c>
      <c r="CZ4">
        <f>AF4</f>
        <v>487.94</v>
      </c>
      <c r="DA4">
        <f>AJ4</f>
        <v>1.23</v>
      </c>
      <c r="DB4">
        <f t="shared" si="1"/>
        <v>24.4</v>
      </c>
      <c r="DC4">
        <f t="shared" si="2"/>
        <v>40.090000000000003</v>
      </c>
      <c r="DD4" t="s">
        <v>3</v>
      </c>
      <c r="DE4" t="s">
        <v>3</v>
      </c>
      <c r="DF4">
        <f t="shared" si="3"/>
        <v>0</v>
      </c>
      <c r="DG4">
        <f>ROUND(ROUND(AF4*AJ4,2)*CX4,2)</f>
        <v>620.28</v>
      </c>
      <c r="DH4">
        <f t="shared" si="4"/>
        <v>828.62</v>
      </c>
      <c r="DI4">
        <f t="shared" si="5"/>
        <v>0</v>
      </c>
      <c r="DJ4">
        <f>DG4+DH4</f>
        <v>1448.9</v>
      </c>
      <c r="DK4">
        <v>0</v>
      </c>
      <c r="DL4" t="s">
        <v>219</v>
      </c>
      <c r="DM4">
        <v>4</v>
      </c>
      <c r="DN4" t="s">
        <v>209</v>
      </c>
      <c r="DO4">
        <v>1</v>
      </c>
    </row>
    <row r="5" spans="1:119" x14ac:dyDescent="0.2">
      <c r="A5">
        <f>ROW(Source!A28)</f>
        <v>28</v>
      </c>
      <c r="B5">
        <v>415140422</v>
      </c>
      <c r="C5">
        <v>415141987</v>
      </c>
      <c r="D5">
        <v>397146325</v>
      </c>
      <c r="E5">
        <v>116</v>
      </c>
      <c r="F5">
        <v>1</v>
      </c>
      <c r="G5">
        <v>1</v>
      </c>
      <c r="H5">
        <v>3</v>
      </c>
      <c r="I5" t="s">
        <v>30</v>
      </c>
      <c r="J5" t="s">
        <v>3</v>
      </c>
      <c r="K5" t="s">
        <v>31</v>
      </c>
      <c r="L5">
        <v>1339</v>
      </c>
      <c r="N5">
        <v>1007</v>
      </c>
      <c r="O5" t="s">
        <v>32</v>
      </c>
      <c r="P5" t="s">
        <v>32</v>
      </c>
      <c r="Q5">
        <v>1</v>
      </c>
      <c r="W5">
        <v>0</v>
      </c>
      <c r="X5">
        <v>1473101311</v>
      </c>
      <c r="Y5">
        <f t="shared" si="0"/>
        <v>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415142779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310.053</v>
      </c>
      <c r="CY5">
        <f>AA5</f>
        <v>0</v>
      </c>
      <c r="CZ5">
        <f>AE5</f>
        <v>0</v>
      </c>
      <c r="DA5">
        <f>AI5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415140422</v>
      </c>
      <c r="C6">
        <v>415142005</v>
      </c>
      <c r="D6">
        <v>397142212</v>
      </c>
      <c r="E6">
        <v>116</v>
      </c>
      <c r="F6">
        <v>1</v>
      </c>
      <c r="G6">
        <v>1</v>
      </c>
      <c r="H6">
        <v>1</v>
      </c>
      <c r="I6" t="s">
        <v>207</v>
      </c>
      <c r="J6" t="s">
        <v>3</v>
      </c>
      <c r="K6" t="s">
        <v>208</v>
      </c>
      <c r="L6">
        <v>1191</v>
      </c>
      <c r="N6">
        <v>1013</v>
      </c>
      <c r="O6" t="s">
        <v>209</v>
      </c>
      <c r="P6" t="s">
        <v>209</v>
      </c>
      <c r="Q6">
        <v>1</v>
      </c>
      <c r="W6">
        <v>0</v>
      </c>
      <c r="X6">
        <v>1048598872</v>
      </c>
      <c r="Y6">
        <f t="shared" si="0"/>
        <v>5.47</v>
      </c>
      <c r="AA6">
        <v>0</v>
      </c>
      <c r="AB6">
        <v>0</v>
      </c>
      <c r="AC6">
        <v>0</v>
      </c>
      <c r="AD6">
        <v>664.14</v>
      </c>
      <c r="AE6">
        <v>0</v>
      </c>
      <c r="AF6">
        <v>0</v>
      </c>
      <c r="AG6">
        <v>0</v>
      </c>
      <c r="AH6">
        <v>664.14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5.47</v>
      </c>
      <c r="AU6" t="s">
        <v>3</v>
      </c>
      <c r="AV6">
        <v>1</v>
      </c>
      <c r="AW6">
        <v>2</v>
      </c>
      <c r="AX6">
        <v>415142787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3632.8457999999996</v>
      </c>
      <c r="BN6">
        <v>5.47</v>
      </c>
      <c r="BO6">
        <v>0</v>
      </c>
      <c r="BP6">
        <v>1</v>
      </c>
      <c r="BQ6">
        <v>0</v>
      </c>
      <c r="BR6">
        <v>0</v>
      </c>
      <c r="BS6">
        <v>0</v>
      </c>
      <c r="BT6">
        <v>3632.8457999999996</v>
      </c>
      <c r="BU6">
        <v>5.47</v>
      </c>
      <c r="BV6">
        <v>0</v>
      </c>
      <c r="BW6">
        <v>1</v>
      </c>
      <c r="CU6">
        <f>ROUND(AT6*Source!I30*AH6*AL6,2)</f>
        <v>75091.649999999994</v>
      </c>
      <c r="CV6">
        <f>ROUND(Y6*Source!I30,7)</f>
        <v>113.065994</v>
      </c>
      <c r="CW6">
        <v>0</v>
      </c>
      <c r="CX6">
        <f>ROUND(Y6*Source!I30,7)</f>
        <v>113.065994</v>
      </c>
      <c r="CY6">
        <f>AD6</f>
        <v>664.14</v>
      </c>
      <c r="CZ6">
        <f>AH6</f>
        <v>664.14</v>
      </c>
      <c r="DA6">
        <f>AL6</f>
        <v>1</v>
      </c>
      <c r="DB6">
        <f t="shared" si="1"/>
        <v>3632.85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75091.649999999994</v>
      </c>
      <c r="DJ6">
        <f>DI6</f>
        <v>75091.649999999994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415140422</v>
      </c>
      <c r="C7">
        <v>415142005</v>
      </c>
      <c r="D7">
        <v>397146325</v>
      </c>
      <c r="E7">
        <v>116</v>
      </c>
      <c r="F7">
        <v>1</v>
      </c>
      <c r="G7">
        <v>1</v>
      </c>
      <c r="H7">
        <v>3</v>
      </c>
      <c r="I7" t="s">
        <v>30</v>
      </c>
      <c r="J7" t="s">
        <v>3</v>
      </c>
      <c r="K7" t="s">
        <v>31</v>
      </c>
      <c r="L7">
        <v>1339</v>
      </c>
      <c r="N7">
        <v>1007</v>
      </c>
      <c r="O7" t="s">
        <v>32</v>
      </c>
      <c r="P7" t="s">
        <v>32</v>
      </c>
      <c r="Q7">
        <v>1</v>
      </c>
      <c r="W7">
        <v>0</v>
      </c>
      <c r="X7">
        <v>1473101311</v>
      </c>
      <c r="Y7">
        <f t="shared" si="0"/>
        <v>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5</v>
      </c>
      <c r="AU7" t="s">
        <v>3</v>
      </c>
      <c r="AV7">
        <v>0</v>
      </c>
      <c r="AW7">
        <v>2</v>
      </c>
      <c r="AX7">
        <v>415142788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103.351</v>
      </c>
      <c r="CY7">
        <f>AA7</f>
        <v>0</v>
      </c>
      <c r="CZ7">
        <f>AE7</f>
        <v>0</v>
      </c>
      <c r="DA7">
        <f>AI7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415140422</v>
      </c>
      <c r="C8">
        <v>415142805</v>
      </c>
      <c r="D8">
        <v>397142438</v>
      </c>
      <c r="E8">
        <v>116</v>
      </c>
      <c r="F8">
        <v>1</v>
      </c>
      <c r="G8">
        <v>1</v>
      </c>
      <c r="H8">
        <v>1</v>
      </c>
      <c r="I8" t="s">
        <v>210</v>
      </c>
      <c r="J8" t="s">
        <v>3</v>
      </c>
      <c r="K8" t="s">
        <v>211</v>
      </c>
      <c r="L8">
        <v>1191</v>
      </c>
      <c r="N8">
        <v>1013</v>
      </c>
      <c r="O8" t="s">
        <v>209</v>
      </c>
      <c r="P8" t="s">
        <v>209</v>
      </c>
      <c r="Q8">
        <v>1</v>
      </c>
      <c r="W8">
        <v>0</v>
      </c>
      <c r="X8">
        <v>-1417349443</v>
      </c>
      <c r="Y8">
        <f t="shared" si="0"/>
        <v>0.5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0.5</v>
      </c>
      <c r="AU8" t="s">
        <v>3</v>
      </c>
      <c r="AV8">
        <v>2</v>
      </c>
      <c r="AW8">
        <v>2</v>
      </c>
      <c r="AX8">
        <v>415142807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0.10335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415140422</v>
      </c>
      <c r="C9">
        <v>415142805</v>
      </c>
      <c r="D9">
        <v>397264986</v>
      </c>
      <c r="E9">
        <v>1</v>
      </c>
      <c r="F9">
        <v>1</v>
      </c>
      <c r="G9">
        <v>1</v>
      </c>
      <c r="H9">
        <v>2</v>
      </c>
      <c r="I9" t="s">
        <v>220</v>
      </c>
      <c r="J9" t="s">
        <v>221</v>
      </c>
      <c r="K9" t="s">
        <v>222</v>
      </c>
      <c r="L9">
        <v>1368</v>
      </c>
      <c r="N9">
        <v>1011</v>
      </c>
      <c r="O9" t="s">
        <v>215</v>
      </c>
      <c r="P9" t="s">
        <v>215</v>
      </c>
      <c r="Q9">
        <v>1</v>
      </c>
      <c r="W9">
        <v>0</v>
      </c>
      <c r="X9">
        <v>-805837567</v>
      </c>
      <c r="Y9">
        <f t="shared" si="0"/>
        <v>0.5</v>
      </c>
      <c r="AA9">
        <v>0</v>
      </c>
      <c r="AB9">
        <v>275.36</v>
      </c>
      <c r="AC9">
        <v>0</v>
      </c>
      <c r="AD9">
        <v>0</v>
      </c>
      <c r="AE9">
        <v>0</v>
      </c>
      <c r="AF9">
        <v>227.57</v>
      </c>
      <c r="AG9">
        <v>0</v>
      </c>
      <c r="AH9">
        <v>0</v>
      </c>
      <c r="AI9">
        <v>1</v>
      </c>
      <c r="AJ9">
        <v>1.21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</v>
      </c>
      <c r="AU9" t="s">
        <v>3</v>
      </c>
      <c r="AV9">
        <v>1</v>
      </c>
      <c r="AW9">
        <v>2</v>
      </c>
      <c r="AX9">
        <v>415142808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113.785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113.785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ROUND(Y9*Source!I32*DO9,7)</f>
        <v>0</v>
      </c>
      <c r="CX9">
        <f>ROUND(Y9*Source!I32,7)</f>
        <v>0.10335</v>
      </c>
      <c r="CY9">
        <f>AB9</f>
        <v>275.36</v>
      </c>
      <c r="CZ9">
        <f>AF9</f>
        <v>227.57</v>
      </c>
      <c r="DA9">
        <f>AJ9</f>
        <v>1.21</v>
      </c>
      <c r="DB9">
        <f t="shared" si="1"/>
        <v>113.79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28.46</v>
      </c>
      <c r="DH9">
        <f t="shared" si="4"/>
        <v>0</v>
      </c>
      <c r="DI9">
        <f t="shared" si="5"/>
        <v>0</v>
      </c>
      <c r="DJ9">
        <f>DG9+DH9</f>
        <v>28.46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415140422</v>
      </c>
      <c r="C10">
        <v>415142805</v>
      </c>
      <c r="D10">
        <v>397265164</v>
      </c>
      <c r="E10">
        <v>1</v>
      </c>
      <c r="F10">
        <v>1</v>
      </c>
      <c r="G10">
        <v>1</v>
      </c>
      <c r="H10">
        <v>2</v>
      </c>
      <c r="I10" t="s">
        <v>216</v>
      </c>
      <c r="J10" t="s">
        <v>217</v>
      </c>
      <c r="K10" t="s">
        <v>218</v>
      </c>
      <c r="L10">
        <v>1368</v>
      </c>
      <c r="N10">
        <v>1011</v>
      </c>
      <c r="O10" t="s">
        <v>215</v>
      </c>
      <c r="P10" t="s">
        <v>215</v>
      </c>
      <c r="Q10">
        <v>1</v>
      </c>
      <c r="W10">
        <v>0</v>
      </c>
      <c r="X10">
        <v>670530050</v>
      </c>
      <c r="Y10">
        <f t="shared" si="0"/>
        <v>0.5</v>
      </c>
      <c r="AA10">
        <v>0</v>
      </c>
      <c r="AB10">
        <v>600.16999999999996</v>
      </c>
      <c r="AC10">
        <v>801.75</v>
      </c>
      <c r="AD10">
        <v>0</v>
      </c>
      <c r="AE10">
        <v>0</v>
      </c>
      <c r="AF10">
        <v>487.94</v>
      </c>
      <c r="AG10">
        <v>801.75</v>
      </c>
      <c r="AH10">
        <v>0</v>
      </c>
      <c r="AI10">
        <v>1</v>
      </c>
      <c r="AJ10">
        <v>1.23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</v>
      </c>
      <c r="AU10" t="s">
        <v>3</v>
      </c>
      <c r="AV10">
        <v>1</v>
      </c>
      <c r="AW10">
        <v>2</v>
      </c>
      <c r="AX10">
        <v>415142809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243.97</v>
      </c>
      <c r="BL10">
        <v>400.875</v>
      </c>
      <c r="BM10">
        <v>0</v>
      </c>
      <c r="BN10">
        <v>0</v>
      </c>
      <c r="BO10">
        <v>0.5</v>
      </c>
      <c r="BP10">
        <v>1</v>
      </c>
      <c r="BQ10">
        <v>0</v>
      </c>
      <c r="BR10">
        <v>243.97</v>
      </c>
      <c r="BS10">
        <v>400.875</v>
      </c>
      <c r="BT10">
        <v>0</v>
      </c>
      <c r="BU10">
        <v>0</v>
      </c>
      <c r="BV10">
        <v>0.5</v>
      </c>
      <c r="BW10">
        <v>1</v>
      </c>
      <c r="CV10">
        <v>0</v>
      </c>
      <c r="CW10">
        <f>ROUND(Y10*Source!I32*DO10,7)</f>
        <v>0.10335</v>
      </c>
      <c r="CX10">
        <f>ROUND(Y10*Source!I32,7)</f>
        <v>0.10335</v>
      </c>
      <c r="CY10">
        <f>AB10</f>
        <v>600.16999999999996</v>
      </c>
      <c r="CZ10">
        <f>AF10</f>
        <v>487.94</v>
      </c>
      <c r="DA10">
        <f>AJ10</f>
        <v>1.23</v>
      </c>
      <c r="DB10">
        <f t="shared" si="1"/>
        <v>243.97</v>
      </c>
      <c r="DC10">
        <f t="shared" si="2"/>
        <v>400.88</v>
      </c>
      <c r="DD10" t="s">
        <v>3</v>
      </c>
      <c r="DE10" t="s">
        <v>3</v>
      </c>
      <c r="DF10">
        <f t="shared" si="3"/>
        <v>0</v>
      </c>
      <c r="DG10">
        <f>ROUND(ROUND(AF10*AJ10,2)*CX10,2)</f>
        <v>62.03</v>
      </c>
      <c r="DH10">
        <f t="shared" si="4"/>
        <v>82.86</v>
      </c>
      <c r="DI10">
        <f t="shared" si="5"/>
        <v>0</v>
      </c>
      <c r="DJ10">
        <f>DG10+DH10</f>
        <v>144.88999999999999</v>
      </c>
      <c r="DK10">
        <v>0</v>
      </c>
      <c r="DL10" t="s">
        <v>219</v>
      </c>
      <c r="DM10">
        <v>4</v>
      </c>
      <c r="DN10" t="s">
        <v>209</v>
      </c>
      <c r="DO10">
        <v>1</v>
      </c>
    </row>
    <row r="11" spans="1:119" x14ac:dyDescent="0.2">
      <c r="A11">
        <f>ROW(Source!A32)</f>
        <v>32</v>
      </c>
      <c r="B11">
        <v>415140422</v>
      </c>
      <c r="C11">
        <v>415142805</v>
      </c>
      <c r="D11">
        <v>397234518</v>
      </c>
      <c r="E11">
        <v>1</v>
      </c>
      <c r="F11">
        <v>1</v>
      </c>
      <c r="G11">
        <v>1</v>
      </c>
      <c r="H11">
        <v>3</v>
      </c>
      <c r="I11" t="s">
        <v>44</v>
      </c>
      <c r="J11" t="s">
        <v>47</v>
      </c>
      <c r="K11" t="s">
        <v>45</v>
      </c>
      <c r="L11">
        <v>1346</v>
      </c>
      <c r="N11">
        <v>1009</v>
      </c>
      <c r="O11" t="s">
        <v>46</v>
      </c>
      <c r="P11" t="s">
        <v>46</v>
      </c>
      <c r="Q11">
        <v>1</v>
      </c>
      <c r="W11">
        <v>0</v>
      </c>
      <c r="X11">
        <v>1762787158</v>
      </c>
      <c r="Y11">
        <f t="shared" si="0"/>
        <v>500</v>
      </c>
      <c r="AA11">
        <v>193.9</v>
      </c>
      <c r="AB11">
        <v>0</v>
      </c>
      <c r="AC11">
        <v>0</v>
      </c>
      <c r="AD11">
        <v>0</v>
      </c>
      <c r="AE11">
        <v>149.15</v>
      </c>
      <c r="AF11">
        <v>0</v>
      </c>
      <c r="AG11">
        <v>0</v>
      </c>
      <c r="AH11">
        <v>0</v>
      </c>
      <c r="AI11">
        <v>1.3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500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103.35</v>
      </c>
      <c r="CY11">
        <f>AA11</f>
        <v>193.9</v>
      </c>
      <c r="CZ11">
        <f>AE11</f>
        <v>149.15</v>
      </c>
      <c r="DA11">
        <f>AI11</f>
        <v>1.3</v>
      </c>
      <c r="DB11">
        <f t="shared" si="1"/>
        <v>74575</v>
      </c>
      <c r="DC11">
        <f t="shared" si="2"/>
        <v>0</v>
      </c>
      <c r="DD11" t="s">
        <v>3</v>
      </c>
      <c r="DE11" t="s">
        <v>3</v>
      </c>
      <c r="DF11">
        <f>ROUND(ROUND(AE11*AI11,2)*CX11,2)</f>
        <v>20039.57</v>
      </c>
      <c r="DG11">
        <f t="shared" ref="DG11:DG17" si="6">ROUND(ROUND(AF11,2)*CX11,2)</f>
        <v>0</v>
      </c>
      <c r="DH11">
        <f t="shared" si="4"/>
        <v>0</v>
      </c>
      <c r="DI11">
        <f t="shared" si="5"/>
        <v>0</v>
      </c>
      <c r="DJ11">
        <f>DF11</f>
        <v>20039.57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415140422</v>
      </c>
      <c r="C12">
        <v>415142806</v>
      </c>
      <c r="D12">
        <v>397142204</v>
      </c>
      <c r="E12">
        <v>116</v>
      </c>
      <c r="F12">
        <v>1</v>
      </c>
      <c r="G12">
        <v>1</v>
      </c>
      <c r="H12">
        <v>1</v>
      </c>
      <c r="I12" t="s">
        <v>223</v>
      </c>
      <c r="J12" t="s">
        <v>3</v>
      </c>
      <c r="K12" t="s">
        <v>224</v>
      </c>
      <c r="L12">
        <v>1191</v>
      </c>
      <c r="N12">
        <v>1013</v>
      </c>
      <c r="O12" t="s">
        <v>209</v>
      </c>
      <c r="P12" t="s">
        <v>209</v>
      </c>
      <c r="Q12">
        <v>1</v>
      </c>
      <c r="W12">
        <v>0</v>
      </c>
      <c r="X12">
        <v>370475345</v>
      </c>
      <c r="Y12">
        <f t="shared" si="0"/>
        <v>4.6900000000000004</v>
      </c>
      <c r="AA12">
        <v>0</v>
      </c>
      <c r="AB12">
        <v>0</v>
      </c>
      <c r="AC12">
        <v>0</v>
      </c>
      <c r="AD12">
        <v>652.16999999999996</v>
      </c>
      <c r="AE12">
        <v>0</v>
      </c>
      <c r="AF12">
        <v>0</v>
      </c>
      <c r="AG12">
        <v>0</v>
      </c>
      <c r="AH12">
        <v>652.16999999999996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4.6900000000000004</v>
      </c>
      <c r="AU12" t="s">
        <v>3</v>
      </c>
      <c r="AV12">
        <v>1</v>
      </c>
      <c r="AW12">
        <v>2</v>
      </c>
      <c r="AX12">
        <v>415142812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3058.6773000000003</v>
      </c>
      <c r="BN12">
        <v>4.6900000000000004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3058.6773000000003</v>
      </c>
      <c r="BU12">
        <v>4.6900000000000004</v>
      </c>
      <c r="BV12">
        <v>0</v>
      </c>
      <c r="BW12">
        <v>1</v>
      </c>
      <c r="CU12">
        <f>ROUND(AT12*Source!I34*AH12*AL12,2)</f>
        <v>63223.47</v>
      </c>
      <c r="CV12">
        <f>ROUND(Y12*Source!I34,7)</f>
        <v>96.943237999999994</v>
      </c>
      <c r="CW12">
        <v>0</v>
      </c>
      <c r="CX12">
        <f>ROUND(Y12*Source!I34,7)</f>
        <v>96.943237999999994</v>
      </c>
      <c r="CY12">
        <f>AD12</f>
        <v>652.16999999999996</v>
      </c>
      <c r="CZ12">
        <f>AH12</f>
        <v>652.16999999999996</v>
      </c>
      <c r="DA12">
        <f>AL12</f>
        <v>1</v>
      </c>
      <c r="DB12">
        <f t="shared" si="1"/>
        <v>3058.68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63223.47</v>
      </c>
      <c r="DJ12">
        <f>DI12</f>
        <v>63223.47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415140422</v>
      </c>
      <c r="C13">
        <v>415142806</v>
      </c>
      <c r="D13">
        <v>397142438</v>
      </c>
      <c r="E13">
        <v>116</v>
      </c>
      <c r="F13">
        <v>1</v>
      </c>
      <c r="G13">
        <v>1</v>
      </c>
      <c r="H13">
        <v>1</v>
      </c>
      <c r="I13" t="s">
        <v>210</v>
      </c>
      <c r="J13" t="s">
        <v>3</v>
      </c>
      <c r="K13" t="s">
        <v>211</v>
      </c>
      <c r="L13">
        <v>1191</v>
      </c>
      <c r="N13">
        <v>1013</v>
      </c>
      <c r="O13" t="s">
        <v>209</v>
      </c>
      <c r="P13" t="s">
        <v>209</v>
      </c>
      <c r="Q13">
        <v>1</v>
      </c>
      <c r="W13">
        <v>0</v>
      </c>
      <c r="X13">
        <v>-1417349443</v>
      </c>
      <c r="Y13">
        <f t="shared" si="0"/>
        <v>0.26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0.26</v>
      </c>
      <c r="AU13" t="s">
        <v>3</v>
      </c>
      <c r="AV13">
        <v>2</v>
      </c>
      <c r="AW13">
        <v>2</v>
      </c>
      <c r="AX13">
        <v>415142813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ROUND(Y13*Source!I34,7)</f>
        <v>5.3742520000000003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415140422</v>
      </c>
      <c r="C14">
        <v>415142806</v>
      </c>
      <c r="D14">
        <v>397264948</v>
      </c>
      <c r="E14">
        <v>1</v>
      </c>
      <c r="F14">
        <v>1</v>
      </c>
      <c r="G14">
        <v>1</v>
      </c>
      <c r="H14">
        <v>2</v>
      </c>
      <c r="I14" t="s">
        <v>225</v>
      </c>
      <c r="J14" t="s">
        <v>226</v>
      </c>
      <c r="K14" t="s">
        <v>227</v>
      </c>
      <c r="L14">
        <v>1368</v>
      </c>
      <c r="N14">
        <v>1011</v>
      </c>
      <c r="O14" t="s">
        <v>215</v>
      </c>
      <c r="P14" t="s">
        <v>215</v>
      </c>
      <c r="Q14">
        <v>1</v>
      </c>
      <c r="W14">
        <v>0</v>
      </c>
      <c r="X14">
        <v>-260727639</v>
      </c>
      <c r="Y14">
        <f t="shared" si="0"/>
        <v>0.11</v>
      </c>
      <c r="AA14">
        <v>0</v>
      </c>
      <c r="AB14">
        <v>31.7</v>
      </c>
      <c r="AC14">
        <v>0</v>
      </c>
      <c r="AD14">
        <v>0</v>
      </c>
      <c r="AE14">
        <v>0</v>
      </c>
      <c r="AF14">
        <v>31.7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0.11</v>
      </c>
      <c r="AU14" t="s">
        <v>3</v>
      </c>
      <c r="AV14">
        <v>1</v>
      </c>
      <c r="AW14">
        <v>2</v>
      </c>
      <c r="AX14">
        <v>415142814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3.4870000000000001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3.4870000000000001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f>ROUND(Y14*Source!I34*DO14,7)</f>
        <v>0</v>
      </c>
      <c r="CX14">
        <f>ROUND(Y14*Source!I34,7)</f>
        <v>2.2737219999999998</v>
      </c>
      <c r="CY14">
        <f>AB14</f>
        <v>31.7</v>
      </c>
      <c r="CZ14">
        <f>AF14</f>
        <v>31.7</v>
      </c>
      <c r="DA14">
        <f>AJ14</f>
        <v>1</v>
      </c>
      <c r="DB14">
        <f t="shared" si="1"/>
        <v>3.49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 t="shared" si="6"/>
        <v>72.08</v>
      </c>
      <c r="DH14">
        <f t="shared" si="4"/>
        <v>0</v>
      </c>
      <c r="DI14">
        <f t="shared" si="5"/>
        <v>0</v>
      </c>
      <c r="DJ14">
        <f>DG14+DH14</f>
        <v>72.08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415140422</v>
      </c>
      <c r="C15">
        <v>415142806</v>
      </c>
      <c r="D15">
        <v>397265081</v>
      </c>
      <c r="E15">
        <v>1</v>
      </c>
      <c r="F15">
        <v>1</v>
      </c>
      <c r="G15">
        <v>1</v>
      </c>
      <c r="H15">
        <v>2</v>
      </c>
      <c r="I15" t="s">
        <v>228</v>
      </c>
      <c r="J15" t="s">
        <v>229</v>
      </c>
      <c r="K15" t="s">
        <v>230</v>
      </c>
      <c r="L15">
        <v>1368</v>
      </c>
      <c r="N15">
        <v>1011</v>
      </c>
      <c r="O15" t="s">
        <v>215</v>
      </c>
      <c r="P15" t="s">
        <v>215</v>
      </c>
      <c r="Q15">
        <v>1</v>
      </c>
      <c r="W15">
        <v>0</v>
      </c>
      <c r="X15">
        <v>-950105757</v>
      </c>
      <c r="Y15">
        <f t="shared" si="0"/>
        <v>0.15</v>
      </c>
      <c r="AA15">
        <v>0</v>
      </c>
      <c r="AB15">
        <v>640.84</v>
      </c>
      <c r="AC15">
        <v>801.75</v>
      </c>
      <c r="AD15">
        <v>0</v>
      </c>
      <c r="AE15">
        <v>0</v>
      </c>
      <c r="AF15">
        <v>640.84</v>
      </c>
      <c r="AG15">
        <v>801.75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0.15</v>
      </c>
      <c r="AU15" t="s">
        <v>3</v>
      </c>
      <c r="AV15">
        <v>1</v>
      </c>
      <c r="AW15">
        <v>2</v>
      </c>
      <c r="AX15">
        <v>415142815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96.126000000000005</v>
      </c>
      <c r="BL15">
        <v>120.26249999999999</v>
      </c>
      <c r="BM15">
        <v>0</v>
      </c>
      <c r="BN15">
        <v>0</v>
      </c>
      <c r="BO15">
        <v>0.15</v>
      </c>
      <c r="BP15">
        <v>1</v>
      </c>
      <c r="BQ15">
        <v>0</v>
      </c>
      <c r="BR15">
        <v>96.126000000000005</v>
      </c>
      <c r="BS15">
        <v>120.26249999999999</v>
      </c>
      <c r="BT15">
        <v>0</v>
      </c>
      <c r="BU15">
        <v>0</v>
      </c>
      <c r="BV15">
        <v>0.15</v>
      </c>
      <c r="BW15">
        <v>1</v>
      </c>
      <c r="CV15">
        <v>0</v>
      </c>
      <c r="CW15">
        <f>ROUND(Y15*Source!I34*DO15,7)</f>
        <v>3.10053</v>
      </c>
      <c r="CX15">
        <f>ROUND(Y15*Source!I34,7)</f>
        <v>3.10053</v>
      </c>
      <c r="CY15">
        <f>AB15</f>
        <v>640.84</v>
      </c>
      <c r="CZ15">
        <f>AF15</f>
        <v>640.84</v>
      </c>
      <c r="DA15">
        <f>AJ15</f>
        <v>1</v>
      </c>
      <c r="DB15">
        <f t="shared" si="1"/>
        <v>96.13</v>
      </c>
      <c r="DC15">
        <f t="shared" si="2"/>
        <v>120.26</v>
      </c>
      <c r="DD15" t="s">
        <v>3</v>
      </c>
      <c r="DE15" t="s">
        <v>3</v>
      </c>
      <c r="DF15">
        <f>ROUND(ROUND(AE15,2)*CX15,2)</f>
        <v>0</v>
      </c>
      <c r="DG15">
        <f t="shared" si="6"/>
        <v>1986.94</v>
      </c>
      <c r="DH15">
        <f t="shared" si="4"/>
        <v>2485.85</v>
      </c>
      <c r="DI15">
        <f t="shared" si="5"/>
        <v>0</v>
      </c>
      <c r="DJ15">
        <f>DG15+DH15</f>
        <v>4472.79</v>
      </c>
      <c r="DK15">
        <v>1</v>
      </c>
      <c r="DL15" t="s">
        <v>219</v>
      </c>
      <c r="DM15">
        <v>4</v>
      </c>
      <c r="DN15" t="s">
        <v>209</v>
      </c>
      <c r="DO15">
        <v>1</v>
      </c>
    </row>
    <row r="16" spans="1:119" x14ac:dyDescent="0.2">
      <c r="A16">
        <f>ROW(Source!A34)</f>
        <v>34</v>
      </c>
      <c r="B16">
        <v>415140422</v>
      </c>
      <c r="C16">
        <v>415142806</v>
      </c>
      <c r="D16">
        <v>397265162</v>
      </c>
      <c r="E16">
        <v>1</v>
      </c>
      <c r="F16">
        <v>1</v>
      </c>
      <c r="G16">
        <v>1</v>
      </c>
      <c r="H16">
        <v>2</v>
      </c>
      <c r="I16" t="s">
        <v>231</v>
      </c>
      <c r="J16" t="s">
        <v>232</v>
      </c>
      <c r="K16" t="s">
        <v>233</v>
      </c>
      <c r="L16">
        <v>1368</v>
      </c>
      <c r="N16">
        <v>1011</v>
      </c>
      <c r="O16" t="s">
        <v>215</v>
      </c>
      <c r="P16" t="s">
        <v>215</v>
      </c>
      <c r="Q16">
        <v>1</v>
      </c>
      <c r="W16">
        <v>0</v>
      </c>
      <c r="X16">
        <v>-2084164043</v>
      </c>
      <c r="Y16">
        <f t="shared" si="0"/>
        <v>0.11</v>
      </c>
      <c r="AA16">
        <v>0</v>
      </c>
      <c r="AB16">
        <v>303.77</v>
      </c>
      <c r="AC16">
        <v>712</v>
      </c>
      <c r="AD16">
        <v>0</v>
      </c>
      <c r="AE16">
        <v>0</v>
      </c>
      <c r="AF16">
        <v>303.77</v>
      </c>
      <c r="AG16">
        <v>712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0.11</v>
      </c>
      <c r="AU16" t="s">
        <v>3</v>
      </c>
      <c r="AV16">
        <v>1</v>
      </c>
      <c r="AW16">
        <v>2</v>
      </c>
      <c r="AX16">
        <v>415142816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33.414699999999996</v>
      </c>
      <c r="BL16">
        <v>78.320000000000007</v>
      </c>
      <c r="BM16">
        <v>0</v>
      </c>
      <c r="BN16">
        <v>0</v>
      </c>
      <c r="BO16">
        <v>0.11</v>
      </c>
      <c r="BP16">
        <v>1</v>
      </c>
      <c r="BQ16">
        <v>0</v>
      </c>
      <c r="BR16">
        <v>33.414699999999996</v>
      </c>
      <c r="BS16">
        <v>78.320000000000007</v>
      </c>
      <c r="BT16">
        <v>0</v>
      </c>
      <c r="BU16">
        <v>0</v>
      </c>
      <c r="BV16">
        <v>0.11</v>
      </c>
      <c r="BW16">
        <v>1</v>
      </c>
      <c r="CV16">
        <v>0</v>
      </c>
      <c r="CW16">
        <f>ROUND(Y16*Source!I34*DO16,7)</f>
        <v>2.2737219999999998</v>
      </c>
      <c r="CX16">
        <f>ROUND(Y16*Source!I34,7)</f>
        <v>2.2737219999999998</v>
      </c>
      <c r="CY16">
        <f>AB16</f>
        <v>303.77</v>
      </c>
      <c r="CZ16">
        <f>AF16</f>
        <v>303.77</v>
      </c>
      <c r="DA16">
        <f>AJ16</f>
        <v>1</v>
      </c>
      <c r="DB16">
        <f t="shared" si="1"/>
        <v>33.409999999999997</v>
      </c>
      <c r="DC16">
        <f t="shared" si="2"/>
        <v>78.319999999999993</v>
      </c>
      <c r="DD16" t="s">
        <v>3</v>
      </c>
      <c r="DE16" t="s">
        <v>3</v>
      </c>
      <c r="DF16">
        <f>ROUND(ROUND(AE16,2)*CX16,2)</f>
        <v>0</v>
      </c>
      <c r="DG16">
        <f t="shared" si="6"/>
        <v>690.69</v>
      </c>
      <c r="DH16">
        <f t="shared" si="4"/>
        <v>1618.89</v>
      </c>
      <c r="DI16">
        <f t="shared" si="5"/>
        <v>0</v>
      </c>
      <c r="DJ16">
        <f>DG16+DH16</f>
        <v>2309.58</v>
      </c>
      <c r="DK16">
        <v>1</v>
      </c>
      <c r="DL16" t="s">
        <v>234</v>
      </c>
      <c r="DM16">
        <v>3</v>
      </c>
      <c r="DN16" t="s">
        <v>209</v>
      </c>
      <c r="DO16">
        <v>1</v>
      </c>
    </row>
    <row r="17" spans="1:119" x14ac:dyDescent="0.2">
      <c r="A17">
        <f>ROW(Source!A34)</f>
        <v>34</v>
      </c>
      <c r="B17">
        <v>415140422</v>
      </c>
      <c r="C17">
        <v>415142806</v>
      </c>
      <c r="D17">
        <v>397234594</v>
      </c>
      <c r="E17">
        <v>1</v>
      </c>
      <c r="F17">
        <v>1</v>
      </c>
      <c r="G17">
        <v>1</v>
      </c>
      <c r="H17">
        <v>3</v>
      </c>
      <c r="I17" t="s">
        <v>53</v>
      </c>
      <c r="J17" t="s">
        <v>55</v>
      </c>
      <c r="K17" t="s">
        <v>54</v>
      </c>
      <c r="L17">
        <v>1346</v>
      </c>
      <c r="N17">
        <v>1009</v>
      </c>
      <c r="O17" t="s">
        <v>46</v>
      </c>
      <c r="P17" t="s">
        <v>46</v>
      </c>
      <c r="Q17">
        <v>1</v>
      </c>
      <c r="W17">
        <v>0</v>
      </c>
      <c r="X17">
        <v>1027130105</v>
      </c>
      <c r="Y17">
        <f t="shared" si="0"/>
        <v>150</v>
      </c>
      <c r="AA17">
        <v>56.39</v>
      </c>
      <c r="AB17">
        <v>0</v>
      </c>
      <c r="AC17">
        <v>0</v>
      </c>
      <c r="AD17">
        <v>0</v>
      </c>
      <c r="AE17">
        <v>37.1</v>
      </c>
      <c r="AF17">
        <v>0</v>
      </c>
      <c r="AG17">
        <v>0</v>
      </c>
      <c r="AH17">
        <v>0</v>
      </c>
      <c r="AI17">
        <v>1.52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150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3100.53</v>
      </c>
      <c r="CY17">
        <f>AA17</f>
        <v>56.39</v>
      </c>
      <c r="CZ17">
        <f>AE17</f>
        <v>37.1</v>
      </c>
      <c r="DA17">
        <f>AI17</f>
        <v>1.52</v>
      </c>
      <c r="DB17">
        <f t="shared" si="1"/>
        <v>5565</v>
      </c>
      <c r="DC17">
        <f t="shared" si="2"/>
        <v>0</v>
      </c>
      <c r="DD17" t="s">
        <v>3</v>
      </c>
      <c r="DE17" t="s">
        <v>3</v>
      </c>
      <c r="DF17">
        <f>ROUND(ROUND(AE17*AI17,2)*CX17,2)</f>
        <v>174838.89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DF17</f>
        <v>174838.89</v>
      </c>
      <c r="DK17">
        <v>0</v>
      </c>
      <c r="DL17" t="s">
        <v>3</v>
      </c>
      <c r="DM17">
        <v>0</v>
      </c>
      <c r="DN17" t="s">
        <v>3</v>
      </c>
      <c r="DO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415142775</v>
      </c>
      <c r="C1">
        <v>415141987</v>
      </c>
      <c r="D1">
        <v>397142212</v>
      </c>
      <c r="E1">
        <v>116</v>
      </c>
      <c r="F1">
        <v>1</v>
      </c>
      <c r="G1">
        <v>1</v>
      </c>
      <c r="H1">
        <v>1</v>
      </c>
      <c r="I1" t="s">
        <v>207</v>
      </c>
      <c r="J1" t="s">
        <v>3</v>
      </c>
      <c r="K1" t="s">
        <v>208</v>
      </c>
      <c r="L1">
        <v>1191</v>
      </c>
      <c r="N1">
        <v>1013</v>
      </c>
      <c r="O1" t="s">
        <v>209</v>
      </c>
      <c r="P1" t="s">
        <v>209</v>
      </c>
      <c r="Q1">
        <v>1</v>
      </c>
      <c r="X1">
        <v>26.78</v>
      </c>
      <c r="Y1">
        <v>0</v>
      </c>
      <c r="Z1">
        <v>0</v>
      </c>
      <c r="AA1">
        <v>0</v>
      </c>
      <c r="AB1">
        <v>664.14</v>
      </c>
      <c r="AC1">
        <v>0</v>
      </c>
      <c r="AD1">
        <v>1</v>
      </c>
      <c r="AE1">
        <v>1</v>
      </c>
      <c r="AF1" t="s">
        <v>3</v>
      </c>
      <c r="AG1">
        <v>26.78</v>
      </c>
      <c r="AH1">
        <v>2</v>
      </c>
      <c r="AI1">
        <v>415142775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415142776</v>
      </c>
      <c r="C2">
        <v>415141987</v>
      </c>
      <c r="D2">
        <v>397142438</v>
      </c>
      <c r="E2">
        <v>116</v>
      </c>
      <c r="F2">
        <v>1</v>
      </c>
      <c r="G2">
        <v>1</v>
      </c>
      <c r="H2">
        <v>1</v>
      </c>
      <c r="I2" t="s">
        <v>210</v>
      </c>
      <c r="J2" t="s">
        <v>3</v>
      </c>
      <c r="K2" t="s">
        <v>211</v>
      </c>
      <c r="L2">
        <v>1191</v>
      </c>
      <c r="N2">
        <v>1013</v>
      </c>
      <c r="O2" t="s">
        <v>209</v>
      </c>
      <c r="P2" t="s">
        <v>209</v>
      </c>
      <c r="Q2">
        <v>1</v>
      </c>
      <c r="X2">
        <v>0.05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0.05</v>
      </c>
      <c r="AH2">
        <v>2</v>
      </c>
      <c r="AI2">
        <v>415142776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415142777</v>
      </c>
      <c r="C3">
        <v>415141987</v>
      </c>
      <c r="D3">
        <v>397264998</v>
      </c>
      <c r="E3">
        <v>1</v>
      </c>
      <c r="F3">
        <v>1</v>
      </c>
      <c r="G3">
        <v>1</v>
      </c>
      <c r="H3">
        <v>2</v>
      </c>
      <c r="I3" t="s">
        <v>212</v>
      </c>
      <c r="J3" t="s">
        <v>213</v>
      </c>
      <c r="K3" t="s">
        <v>214</v>
      </c>
      <c r="L3">
        <v>1368</v>
      </c>
      <c r="N3">
        <v>1011</v>
      </c>
      <c r="O3" t="s">
        <v>215</v>
      </c>
      <c r="P3" t="s">
        <v>215</v>
      </c>
      <c r="Q3">
        <v>1</v>
      </c>
      <c r="X3">
        <v>0.14000000000000001</v>
      </c>
      <c r="Y3">
        <v>0</v>
      </c>
      <c r="Z3">
        <v>50.89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0.14000000000000001</v>
      </c>
      <c r="AH3">
        <v>2</v>
      </c>
      <c r="AI3">
        <v>415142777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415142778</v>
      </c>
      <c r="C4">
        <v>415141987</v>
      </c>
      <c r="D4">
        <v>397265164</v>
      </c>
      <c r="E4">
        <v>1</v>
      </c>
      <c r="F4">
        <v>1</v>
      </c>
      <c r="G4">
        <v>1</v>
      </c>
      <c r="H4">
        <v>2</v>
      </c>
      <c r="I4" t="s">
        <v>216</v>
      </c>
      <c r="J4" t="s">
        <v>217</v>
      </c>
      <c r="K4" t="s">
        <v>218</v>
      </c>
      <c r="L4">
        <v>1368</v>
      </c>
      <c r="N4">
        <v>1011</v>
      </c>
      <c r="O4" t="s">
        <v>215</v>
      </c>
      <c r="P4" t="s">
        <v>215</v>
      </c>
      <c r="Q4">
        <v>1</v>
      </c>
      <c r="X4">
        <v>0.05</v>
      </c>
      <c r="Y4">
        <v>0</v>
      </c>
      <c r="Z4">
        <v>487.94</v>
      </c>
      <c r="AA4">
        <v>801.75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0.05</v>
      </c>
      <c r="AH4">
        <v>2</v>
      </c>
      <c r="AI4">
        <v>415142778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415142779</v>
      </c>
      <c r="C5">
        <v>415141987</v>
      </c>
      <c r="D5">
        <v>397146325</v>
      </c>
      <c r="E5">
        <v>116</v>
      </c>
      <c r="F5">
        <v>1</v>
      </c>
      <c r="G5">
        <v>1</v>
      </c>
      <c r="H5">
        <v>3</v>
      </c>
      <c r="I5" t="s">
        <v>30</v>
      </c>
      <c r="J5" t="s">
        <v>3</v>
      </c>
      <c r="K5" t="s">
        <v>31</v>
      </c>
      <c r="L5">
        <v>1339</v>
      </c>
      <c r="N5">
        <v>1007</v>
      </c>
      <c r="O5" t="s">
        <v>32</v>
      </c>
      <c r="P5" t="s">
        <v>32</v>
      </c>
      <c r="Q5">
        <v>1</v>
      </c>
      <c r="X5">
        <v>15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15</v>
      </c>
      <c r="AH5">
        <v>2</v>
      </c>
      <c r="AI5">
        <v>415142779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415142787</v>
      </c>
      <c r="C6">
        <v>415142005</v>
      </c>
      <c r="D6">
        <v>397142212</v>
      </c>
      <c r="E6">
        <v>116</v>
      </c>
      <c r="F6">
        <v>1</v>
      </c>
      <c r="G6">
        <v>1</v>
      </c>
      <c r="H6">
        <v>1</v>
      </c>
      <c r="I6" t="s">
        <v>207</v>
      </c>
      <c r="J6" t="s">
        <v>3</v>
      </c>
      <c r="K6" t="s">
        <v>208</v>
      </c>
      <c r="L6">
        <v>1191</v>
      </c>
      <c r="N6">
        <v>1013</v>
      </c>
      <c r="O6" t="s">
        <v>209</v>
      </c>
      <c r="P6" t="s">
        <v>209</v>
      </c>
      <c r="Q6">
        <v>1</v>
      </c>
      <c r="X6">
        <v>5.47</v>
      </c>
      <c r="Y6">
        <v>0</v>
      </c>
      <c r="Z6">
        <v>0</v>
      </c>
      <c r="AA6">
        <v>0</v>
      </c>
      <c r="AB6">
        <v>664.14</v>
      </c>
      <c r="AC6">
        <v>0</v>
      </c>
      <c r="AD6">
        <v>1</v>
      </c>
      <c r="AE6">
        <v>1</v>
      </c>
      <c r="AF6" t="s">
        <v>3</v>
      </c>
      <c r="AG6">
        <v>5.47</v>
      </c>
      <c r="AH6">
        <v>2</v>
      </c>
      <c r="AI6">
        <v>415142787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415142788</v>
      </c>
      <c r="C7">
        <v>415142005</v>
      </c>
      <c r="D7">
        <v>397146325</v>
      </c>
      <c r="E7">
        <v>116</v>
      </c>
      <c r="F7">
        <v>1</v>
      </c>
      <c r="G7">
        <v>1</v>
      </c>
      <c r="H7">
        <v>3</v>
      </c>
      <c r="I7" t="s">
        <v>30</v>
      </c>
      <c r="J7" t="s">
        <v>3</v>
      </c>
      <c r="K7" t="s">
        <v>31</v>
      </c>
      <c r="L7">
        <v>1339</v>
      </c>
      <c r="N7">
        <v>1007</v>
      </c>
      <c r="O7" t="s">
        <v>32</v>
      </c>
      <c r="P7" t="s">
        <v>32</v>
      </c>
      <c r="Q7">
        <v>1</v>
      </c>
      <c r="X7">
        <v>5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5</v>
      </c>
      <c r="AH7">
        <v>2</v>
      </c>
      <c r="AI7">
        <v>415142788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415142807</v>
      </c>
      <c r="C8">
        <v>415142805</v>
      </c>
      <c r="D8">
        <v>397142438</v>
      </c>
      <c r="E8">
        <v>116</v>
      </c>
      <c r="F8">
        <v>1</v>
      </c>
      <c r="G8">
        <v>1</v>
      </c>
      <c r="H8">
        <v>1</v>
      </c>
      <c r="I8" t="s">
        <v>210</v>
      </c>
      <c r="J8" t="s">
        <v>3</v>
      </c>
      <c r="K8" t="s">
        <v>211</v>
      </c>
      <c r="L8">
        <v>1191</v>
      </c>
      <c r="N8">
        <v>1013</v>
      </c>
      <c r="O8" t="s">
        <v>209</v>
      </c>
      <c r="P8" t="s">
        <v>209</v>
      </c>
      <c r="Q8">
        <v>1</v>
      </c>
      <c r="X8">
        <v>0.5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0.5</v>
      </c>
      <c r="AH8">
        <v>2</v>
      </c>
      <c r="AI8">
        <v>415142807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415142808</v>
      </c>
      <c r="C9">
        <v>415142805</v>
      </c>
      <c r="D9">
        <v>397264986</v>
      </c>
      <c r="E9">
        <v>1</v>
      </c>
      <c r="F9">
        <v>1</v>
      </c>
      <c r="G9">
        <v>1</v>
      </c>
      <c r="H9">
        <v>2</v>
      </c>
      <c r="I9" t="s">
        <v>220</v>
      </c>
      <c r="J9" t="s">
        <v>221</v>
      </c>
      <c r="K9" t="s">
        <v>222</v>
      </c>
      <c r="L9">
        <v>1368</v>
      </c>
      <c r="N9">
        <v>1011</v>
      </c>
      <c r="O9" t="s">
        <v>215</v>
      </c>
      <c r="P9" t="s">
        <v>215</v>
      </c>
      <c r="Q9">
        <v>1</v>
      </c>
      <c r="X9">
        <v>0.5</v>
      </c>
      <c r="Y9">
        <v>0</v>
      </c>
      <c r="Z9">
        <v>227.57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0.5</v>
      </c>
      <c r="AH9">
        <v>2</v>
      </c>
      <c r="AI9">
        <v>415142808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415142809</v>
      </c>
      <c r="C10">
        <v>415142805</v>
      </c>
      <c r="D10">
        <v>397265164</v>
      </c>
      <c r="E10">
        <v>1</v>
      </c>
      <c r="F10">
        <v>1</v>
      </c>
      <c r="G10">
        <v>1</v>
      </c>
      <c r="H10">
        <v>2</v>
      </c>
      <c r="I10" t="s">
        <v>216</v>
      </c>
      <c r="J10" t="s">
        <v>217</v>
      </c>
      <c r="K10" t="s">
        <v>218</v>
      </c>
      <c r="L10">
        <v>1368</v>
      </c>
      <c r="N10">
        <v>1011</v>
      </c>
      <c r="O10" t="s">
        <v>215</v>
      </c>
      <c r="P10" t="s">
        <v>215</v>
      </c>
      <c r="Q10">
        <v>1</v>
      </c>
      <c r="X10">
        <v>0.5</v>
      </c>
      <c r="Y10">
        <v>0</v>
      </c>
      <c r="Z10">
        <v>487.94</v>
      </c>
      <c r="AA10">
        <v>801.75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0.5</v>
      </c>
      <c r="AH10">
        <v>2</v>
      </c>
      <c r="AI10">
        <v>415142809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415142810</v>
      </c>
      <c r="C11">
        <v>415142805</v>
      </c>
      <c r="D11">
        <v>397146345</v>
      </c>
      <c r="E11">
        <v>116</v>
      </c>
      <c r="F11">
        <v>1</v>
      </c>
      <c r="G11">
        <v>1</v>
      </c>
      <c r="H11">
        <v>3</v>
      </c>
      <c r="I11" t="s">
        <v>235</v>
      </c>
      <c r="J11" t="s">
        <v>3</v>
      </c>
      <c r="K11" t="s">
        <v>236</v>
      </c>
      <c r="L11">
        <v>1346</v>
      </c>
      <c r="N11">
        <v>1009</v>
      </c>
      <c r="O11" t="s">
        <v>46</v>
      </c>
      <c r="P11" t="s">
        <v>46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415142812</v>
      </c>
      <c r="C12">
        <v>415142806</v>
      </c>
      <c r="D12">
        <v>397142204</v>
      </c>
      <c r="E12">
        <v>116</v>
      </c>
      <c r="F12">
        <v>1</v>
      </c>
      <c r="G12">
        <v>1</v>
      </c>
      <c r="H12">
        <v>1</v>
      </c>
      <c r="I12" t="s">
        <v>223</v>
      </c>
      <c r="J12" t="s">
        <v>3</v>
      </c>
      <c r="K12" t="s">
        <v>224</v>
      </c>
      <c r="L12">
        <v>1191</v>
      </c>
      <c r="N12">
        <v>1013</v>
      </c>
      <c r="O12" t="s">
        <v>209</v>
      </c>
      <c r="P12" t="s">
        <v>209</v>
      </c>
      <c r="Q12">
        <v>1</v>
      </c>
      <c r="X12">
        <v>4.6900000000000004</v>
      </c>
      <c r="Y12">
        <v>0</v>
      </c>
      <c r="Z12">
        <v>0</v>
      </c>
      <c r="AA12">
        <v>0</v>
      </c>
      <c r="AB12">
        <v>652.16999999999996</v>
      </c>
      <c r="AC12">
        <v>0</v>
      </c>
      <c r="AD12">
        <v>1</v>
      </c>
      <c r="AE12">
        <v>1</v>
      </c>
      <c r="AF12" t="s">
        <v>3</v>
      </c>
      <c r="AG12">
        <v>4.6900000000000004</v>
      </c>
      <c r="AH12">
        <v>2</v>
      </c>
      <c r="AI12">
        <v>415142812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415142813</v>
      </c>
      <c r="C13">
        <v>415142806</v>
      </c>
      <c r="D13">
        <v>397142438</v>
      </c>
      <c r="E13">
        <v>116</v>
      </c>
      <c r="F13">
        <v>1</v>
      </c>
      <c r="G13">
        <v>1</v>
      </c>
      <c r="H13">
        <v>1</v>
      </c>
      <c r="I13" t="s">
        <v>210</v>
      </c>
      <c r="J13" t="s">
        <v>3</v>
      </c>
      <c r="K13" t="s">
        <v>211</v>
      </c>
      <c r="L13">
        <v>1191</v>
      </c>
      <c r="N13">
        <v>1013</v>
      </c>
      <c r="O13" t="s">
        <v>209</v>
      </c>
      <c r="P13" t="s">
        <v>209</v>
      </c>
      <c r="Q13">
        <v>1</v>
      </c>
      <c r="X13">
        <v>0.26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0.26</v>
      </c>
      <c r="AH13">
        <v>2</v>
      </c>
      <c r="AI13">
        <v>415142813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415142814</v>
      </c>
      <c r="C14">
        <v>415142806</v>
      </c>
      <c r="D14">
        <v>397264948</v>
      </c>
      <c r="E14">
        <v>1</v>
      </c>
      <c r="F14">
        <v>1</v>
      </c>
      <c r="G14">
        <v>1</v>
      </c>
      <c r="H14">
        <v>2</v>
      </c>
      <c r="I14" t="s">
        <v>225</v>
      </c>
      <c r="J14" t="s">
        <v>226</v>
      </c>
      <c r="K14" t="s">
        <v>227</v>
      </c>
      <c r="L14">
        <v>1368</v>
      </c>
      <c r="N14">
        <v>1011</v>
      </c>
      <c r="O14" t="s">
        <v>215</v>
      </c>
      <c r="P14" t="s">
        <v>215</v>
      </c>
      <c r="Q14">
        <v>1</v>
      </c>
      <c r="X14">
        <v>0.11</v>
      </c>
      <c r="Y14">
        <v>0</v>
      </c>
      <c r="Z14">
        <v>31.7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0.11</v>
      </c>
      <c r="AH14">
        <v>2</v>
      </c>
      <c r="AI14">
        <v>415142814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415142815</v>
      </c>
      <c r="C15">
        <v>415142806</v>
      </c>
      <c r="D15">
        <v>397265081</v>
      </c>
      <c r="E15">
        <v>1</v>
      </c>
      <c r="F15">
        <v>1</v>
      </c>
      <c r="G15">
        <v>1</v>
      </c>
      <c r="H15">
        <v>2</v>
      </c>
      <c r="I15" t="s">
        <v>228</v>
      </c>
      <c r="J15" t="s">
        <v>229</v>
      </c>
      <c r="K15" t="s">
        <v>230</v>
      </c>
      <c r="L15">
        <v>1368</v>
      </c>
      <c r="N15">
        <v>1011</v>
      </c>
      <c r="O15" t="s">
        <v>215</v>
      </c>
      <c r="P15" t="s">
        <v>215</v>
      </c>
      <c r="Q15">
        <v>1</v>
      </c>
      <c r="X15">
        <v>0.15</v>
      </c>
      <c r="Y15">
        <v>0</v>
      </c>
      <c r="Z15">
        <v>640.84</v>
      </c>
      <c r="AA15">
        <v>801.75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0.15</v>
      </c>
      <c r="AH15">
        <v>2</v>
      </c>
      <c r="AI15">
        <v>415142815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415142816</v>
      </c>
      <c r="C16">
        <v>415142806</v>
      </c>
      <c r="D16">
        <v>397265162</v>
      </c>
      <c r="E16">
        <v>1</v>
      </c>
      <c r="F16">
        <v>1</v>
      </c>
      <c r="G16">
        <v>1</v>
      </c>
      <c r="H16">
        <v>2</v>
      </c>
      <c r="I16" t="s">
        <v>231</v>
      </c>
      <c r="J16" t="s">
        <v>232</v>
      </c>
      <c r="K16" t="s">
        <v>233</v>
      </c>
      <c r="L16">
        <v>1368</v>
      </c>
      <c r="N16">
        <v>1011</v>
      </c>
      <c r="O16" t="s">
        <v>215</v>
      </c>
      <c r="P16" t="s">
        <v>215</v>
      </c>
      <c r="Q16">
        <v>1</v>
      </c>
      <c r="X16">
        <v>0.11</v>
      </c>
      <c r="Y16">
        <v>0</v>
      </c>
      <c r="Z16">
        <v>303.77</v>
      </c>
      <c r="AA16">
        <v>712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0.11</v>
      </c>
      <c r="AH16">
        <v>2</v>
      </c>
      <c r="AI16">
        <v>415142816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415142817</v>
      </c>
      <c r="C17">
        <v>415142806</v>
      </c>
      <c r="D17">
        <v>397146393</v>
      </c>
      <c r="E17">
        <v>116</v>
      </c>
      <c r="F17">
        <v>1</v>
      </c>
      <c r="G17">
        <v>1</v>
      </c>
      <c r="H17">
        <v>3</v>
      </c>
      <c r="I17" t="s">
        <v>237</v>
      </c>
      <c r="J17" t="s">
        <v>3</v>
      </c>
      <c r="K17" t="s">
        <v>238</v>
      </c>
      <c r="L17">
        <v>1348</v>
      </c>
      <c r="N17">
        <v>1009</v>
      </c>
      <c r="O17" t="s">
        <v>239</v>
      </c>
      <c r="P17" t="s">
        <v>239</v>
      </c>
      <c r="Q17">
        <v>1000</v>
      </c>
      <c r="X17">
        <v>0.15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0.15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ЛСР-07-01-01 (ФСНБ-2022)</v>
      </c>
      <c r="G12" t="str">
        <f>Source!G12</f>
        <v>ЛСР-07-01-01 Благоустройство (ФСНБ-2022)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ЛСР-07-01-01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SrcPoprs</vt:lpstr>
      <vt:lpstr>SrcKA</vt:lpstr>
      <vt:lpstr>'ЛСР-07-01-01'!Заголовки_для_печати</vt:lpstr>
      <vt:lpstr>'Расчет стоимости ресурсов'!Заголовки_для_печати</vt:lpstr>
      <vt:lpstr>'ЛСР-07-01-01'!Область_печати</vt:lpstr>
      <vt:lpstr>'Расчет стоимости ресурсов'!Область_печати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Бочковская Наталья Антоновна</cp:lastModifiedBy>
  <dcterms:created xsi:type="dcterms:W3CDTF">2026-03-12T13:16:15Z</dcterms:created>
  <dcterms:modified xsi:type="dcterms:W3CDTF">2026-03-12T14:44:34Z</dcterms:modified>
</cp:coreProperties>
</file>